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5"/>
  <workbookPr/>
  <mc:AlternateContent xmlns:mc="http://schemas.openxmlformats.org/markup-compatibility/2006">
    <mc:Choice Requires="x15">
      <x15ac:absPath xmlns:x15ac="http://schemas.microsoft.com/office/spreadsheetml/2010/11/ac" url="D:\ԷԱՃ, ԳՀ 2025\1, Սնունդ\"/>
    </mc:Choice>
  </mc:AlternateContent>
  <xr:revisionPtr revIDLastSave="0" documentId="13_ncr:1_{B43FD119-91E8-47D4-B527-F5120FDE0DF4}" xr6:coauthVersionLast="36" xr6:coauthVersionMax="36" xr10:uidLastSave="{00000000-0000-0000-0000-000000000000}"/>
  <bookViews>
    <workbookView xWindow="0" yWindow="0" windowWidth="28800" windowHeight="11925" xr2:uid="{00000000-000D-0000-FFFF-FFFF00000000}"/>
  </bookViews>
  <sheets>
    <sheet name="Лист1" sheetId="16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G76" i="16" l="1"/>
  <c r="AH76" i="16"/>
  <c r="AG9" i="16"/>
  <c r="AH9" i="16" s="1"/>
  <c r="AG10" i="16"/>
  <c r="AH10" i="16" s="1"/>
  <c r="AG11" i="16"/>
  <c r="AH11" i="16" s="1"/>
  <c r="AG12" i="16"/>
  <c r="AH12" i="16" s="1"/>
  <c r="AG13" i="16"/>
  <c r="AH13" i="16" s="1"/>
  <c r="AG14" i="16"/>
  <c r="AH14" i="16" s="1"/>
  <c r="AG15" i="16"/>
  <c r="AH15" i="16" s="1"/>
  <c r="AG16" i="16"/>
  <c r="AH16" i="16" s="1"/>
  <c r="AG17" i="16"/>
  <c r="AH17" i="16" s="1"/>
  <c r="AG18" i="16"/>
  <c r="AH18" i="16" s="1"/>
  <c r="AG19" i="16"/>
  <c r="AH19" i="16" s="1"/>
  <c r="AG20" i="16"/>
  <c r="AH20" i="16" s="1"/>
  <c r="AG21" i="16"/>
  <c r="AH21" i="16" s="1"/>
  <c r="AG22" i="16"/>
  <c r="AH22" i="16" s="1"/>
  <c r="AG23" i="16"/>
  <c r="AH23" i="16" s="1"/>
  <c r="AG24" i="16"/>
  <c r="AH24" i="16" s="1"/>
  <c r="AG25" i="16"/>
  <c r="AH25" i="16" s="1"/>
  <c r="AG26" i="16"/>
  <c r="AH26" i="16" s="1"/>
  <c r="AG27" i="16"/>
  <c r="AH27" i="16" s="1"/>
  <c r="AG28" i="16"/>
  <c r="AH28" i="16" s="1"/>
  <c r="AG29" i="16"/>
  <c r="AH29" i="16" s="1"/>
  <c r="AG30" i="16"/>
  <c r="AH30" i="16" s="1"/>
  <c r="AG31" i="16"/>
  <c r="AH31" i="16" s="1"/>
  <c r="AG32" i="16"/>
  <c r="AH32" i="16" s="1"/>
  <c r="AG33" i="16"/>
  <c r="AH33" i="16" s="1"/>
  <c r="AG34" i="16"/>
  <c r="AH34" i="16" s="1"/>
  <c r="AG35" i="16"/>
  <c r="AH35" i="16" s="1"/>
  <c r="AG36" i="16"/>
  <c r="AH36" i="16" s="1"/>
  <c r="AG37" i="16"/>
  <c r="AH37" i="16" s="1"/>
  <c r="AG38" i="16"/>
  <c r="AH38" i="16" s="1"/>
  <c r="AG39" i="16"/>
  <c r="AH39" i="16" s="1"/>
  <c r="AG40" i="16"/>
  <c r="AH40" i="16" s="1"/>
  <c r="AG41" i="16"/>
  <c r="AH41" i="16" s="1"/>
  <c r="AG42" i="16"/>
  <c r="AH42" i="16" s="1"/>
  <c r="AG43" i="16"/>
  <c r="AH43" i="16" s="1"/>
  <c r="AG44" i="16"/>
  <c r="AH44" i="16" s="1"/>
  <c r="AG45" i="16"/>
  <c r="AH45" i="16" s="1"/>
  <c r="AG46" i="16"/>
  <c r="AH46" i="16" s="1"/>
  <c r="AG47" i="16"/>
  <c r="AH47" i="16" s="1"/>
  <c r="AG48" i="16"/>
  <c r="AH48" i="16" s="1"/>
  <c r="AG49" i="16"/>
  <c r="AH49" i="16" s="1"/>
  <c r="AG50" i="16"/>
  <c r="AH50" i="16" s="1"/>
  <c r="AG51" i="16"/>
  <c r="AH51" i="16" s="1"/>
  <c r="AG52" i="16"/>
  <c r="AH52" i="16" s="1"/>
  <c r="AG53" i="16"/>
  <c r="AH53" i="16" s="1"/>
  <c r="AG54" i="16"/>
  <c r="AH54" i="16" s="1"/>
  <c r="AG55" i="16"/>
  <c r="AH55" i="16" s="1"/>
  <c r="AG56" i="16"/>
  <c r="AH56" i="16" s="1"/>
  <c r="AG57" i="16"/>
  <c r="AH57" i="16" s="1"/>
  <c r="AG58" i="16"/>
  <c r="AH58" i="16" s="1"/>
  <c r="AG59" i="16"/>
  <c r="AH59" i="16" s="1"/>
  <c r="AG60" i="16"/>
  <c r="AH60" i="16" s="1"/>
  <c r="AG61" i="16"/>
  <c r="AH61" i="16" s="1"/>
  <c r="AG62" i="16"/>
  <c r="AH62" i="16" s="1"/>
  <c r="AG63" i="16"/>
  <c r="AH63" i="16" s="1"/>
  <c r="AG64" i="16"/>
  <c r="AH64" i="16" s="1"/>
  <c r="AG65" i="16"/>
  <c r="AH65" i="16" s="1"/>
  <c r="AG66" i="16"/>
  <c r="AH66" i="16" s="1"/>
  <c r="AG67" i="16"/>
  <c r="AH67" i="16" s="1"/>
  <c r="AG68" i="16"/>
  <c r="AH68" i="16" s="1"/>
  <c r="AG69" i="16"/>
  <c r="AH69" i="16" s="1"/>
  <c r="AG70" i="16"/>
  <c r="AH70" i="16" s="1"/>
  <c r="AG71" i="16"/>
  <c r="AH71" i="16" s="1"/>
  <c r="AG72" i="16"/>
  <c r="AH72" i="16" s="1"/>
  <c r="AG73" i="16"/>
  <c r="AH73" i="16" s="1"/>
  <c r="AG74" i="16"/>
  <c r="AH74" i="16" s="1"/>
  <c r="AG75" i="16"/>
  <c r="AH75" i="16" s="1"/>
  <c r="AG8" i="16" l="1"/>
  <c r="J76" i="16" l="1"/>
  <c r="L76" i="16"/>
  <c r="N76" i="16"/>
  <c r="P76" i="16"/>
  <c r="R76" i="16"/>
  <c r="T76" i="16"/>
  <c r="V76" i="16"/>
  <c r="X76" i="16"/>
  <c r="Z76" i="16"/>
  <c r="F76" i="16"/>
  <c r="AF76" i="16"/>
  <c r="AD76" i="16"/>
  <c r="AB76" i="16"/>
  <c r="H76" i="16"/>
  <c r="N74" i="16" l="1"/>
  <c r="N75" i="16"/>
  <c r="F64" i="16"/>
  <c r="P60" i="16"/>
  <c r="AD47" i="16"/>
  <c r="AD48" i="16"/>
  <c r="R24" i="16" l="1"/>
  <c r="R25" i="16"/>
  <c r="R26" i="16"/>
  <c r="AB19" i="16"/>
  <c r="AB20" i="16"/>
  <c r="AB21" i="16"/>
  <c r="AB22" i="16"/>
  <c r="H8" i="16" l="1"/>
  <c r="AH8" i="16"/>
  <c r="AF9" i="16"/>
  <c r="AF10" i="16"/>
  <c r="AF11" i="16"/>
  <c r="AF12" i="16"/>
  <c r="AF13" i="16"/>
  <c r="AF14" i="16"/>
  <c r="AF15" i="16"/>
  <c r="AF16" i="16"/>
  <c r="AF17" i="16"/>
  <c r="AF18" i="16"/>
  <c r="AF19" i="16"/>
  <c r="AF20" i="16"/>
  <c r="AF21" i="16"/>
  <c r="AF22" i="16"/>
  <c r="AF23" i="16"/>
  <c r="AF24" i="16"/>
  <c r="AF25" i="16"/>
  <c r="AF26" i="16"/>
  <c r="AF27" i="16"/>
  <c r="AF28" i="16"/>
  <c r="AF29" i="16"/>
  <c r="AF30" i="16"/>
  <c r="AF31" i="16"/>
  <c r="AF32" i="16"/>
  <c r="AF33" i="16"/>
  <c r="AF34" i="16"/>
  <c r="AF35" i="16"/>
  <c r="AF36" i="16"/>
  <c r="AF37" i="16"/>
  <c r="AF38" i="16"/>
  <c r="AF39" i="16"/>
  <c r="AF40" i="16"/>
  <c r="AF41" i="16"/>
  <c r="AF42" i="16"/>
  <c r="AF43" i="16"/>
  <c r="AF44" i="16"/>
  <c r="AF45" i="16"/>
  <c r="AF46" i="16"/>
  <c r="AF47" i="16"/>
  <c r="AF48" i="16"/>
  <c r="AF49" i="16"/>
  <c r="AF50" i="16"/>
  <c r="AF51" i="16"/>
  <c r="AF52" i="16"/>
  <c r="AF53" i="16"/>
  <c r="AF54" i="16"/>
  <c r="AF55" i="16"/>
  <c r="AF56" i="16"/>
  <c r="AF57" i="16"/>
  <c r="AF58" i="16"/>
  <c r="AF59" i="16"/>
  <c r="AF60" i="16"/>
  <c r="AF61" i="16"/>
  <c r="AF62" i="16"/>
  <c r="AF63" i="16"/>
  <c r="AF64" i="16"/>
  <c r="AF65" i="16"/>
  <c r="AF66" i="16"/>
  <c r="AF67" i="16"/>
  <c r="AF68" i="16"/>
  <c r="AF69" i="16"/>
  <c r="AF70" i="16"/>
  <c r="AF71" i="16"/>
  <c r="AF72" i="16"/>
  <c r="AF73" i="16"/>
  <c r="AF74" i="16"/>
  <c r="AF75" i="16"/>
  <c r="AF8" i="16"/>
  <c r="AD9" i="16"/>
  <c r="AD10" i="16"/>
  <c r="AD11" i="16"/>
  <c r="AD12" i="16"/>
  <c r="AD13" i="16"/>
  <c r="AD14" i="16"/>
  <c r="AD15" i="16"/>
  <c r="AD16" i="16"/>
  <c r="AD17" i="16"/>
  <c r="AD18" i="16"/>
  <c r="AD19" i="16"/>
  <c r="AD20" i="16"/>
  <c r="AD21" i="16"/>
  <c r="AD22" i="16"/>
  <c r="AD23" i="16"/>
  <c r="AD24" i="16"/>
  <c r="AD25" i="16"/>
  <c r="AD26" i="16"/>
  <c r="AD27" i="16"/>
  <c r="AD28" i="16"/>
  <c r="AD29" i="16"/>
  <c r="AD30" i="16"/>
  <c r="AD31" i="16"/>
  <c r="AD32" i="16"/>
  <c r="AD33" i="16"/>
  <c r="AD34" i="16"/>
  <c r="AD35" i="16"/>
  <c r="AD36" i="16"/>
  <c r="AD37" i="16"/>
  <c r="AD38" i="16"/>
  <c r="AD39" i="16"/>
  <c r="AD40" i="16"/>
  <c r="AD41" i="16"/>
  <c r="AD42" i="16"/>
  <c r="AD43" i="16"/>
  <c r="AD44" i="16"/>
  <c r="AD45" i="16"/>
  <c r="AD46" i="16"/>
  <c r="AD49" i="16"/>
  <c r="AD50" i="16"/>
  <c r="AD51" i="16"/>
  <c r="AD52" i="16"/>
  <c r="AD53" i="16"/>
  <c r="AD54" i="16"/>
  <c r="AD55" i="16"/>
  <c r="AD56" i="16"/>
  <c r="AD57" i="16"/>
  <c r="AD58" i="16"/>
  <c r="AD59" i="16"/>
  <c r="AD60" i="16"/>
  <c r="AD61" i="16"/>
  <c r="AD62" i="16"/>
  <c r="AD63" i="16"/>
  <c r="AD64" i="16"/>
  <c r="AD65" i="16"/>
  <c r="AD66" i="16"/>
  <c r="AD67" i="16"/>
  <c r="AD68" i="16"/>
  <c r="AD69" i="16"/>
  <c r="AD70" i="16"/>
  <c r="AD71" i="16"/>
  <c r="AD72" i="16"/>
  <c r="AD73" i="16"/>
  <c r="AD74" i="16"/>
  <c r="AD75" i="16"/>
  <c r="AD8" i="16"/>
  <c r="AB9" i="16"/>
  <c r="AB10" i="16"/>
  <c r="AB11" i="16"/>
  <c r="AB12" i="16"/>
  <c r="AB13" i="16"/>
  <c r="AB14" i="16"/>
  <c r="AB15" i="16"/>
  <c r="AB16" i="16"/>
  <c r="AB17" i="16"/>
  <c r="AB18" i="16"/>
  <c r="AB23" i="16"/>
  <c r="AB24" i="16"/>
  <c r="AB25" i="16"/>
  <c r="AB26" i="16"/>
  <c r="AB27" i="16"/>
  <c r="AB28" i="16"/>
  <c r="AB29" i="16"/>
  <c r="AB30" i="16"/>
  <c r="AB31" i="16"/>
  <c r="AB32" i="16"/>
  <c r="AB33" i="16"/>
  <c r="AB34" i="16"/>
  <c r="AB35" i="16"/>
  <c r="AB36" i="16"/>
  <c r="AB37" i="16"/>
  <c r="AB38" i="16"/>
  <c r="AB39" i="16"/>
  <c r="AB40" i="16"/>
  <c r="AB41" i="16"/>
  <c r="AB42" i="16"/>
  <c r="AB43" i="16"/>
  <c r="AB44" i="16"/>
  <c r="AB45" i="16"/>
  <c r="AB46" i="16"/>
  <c r="AB47" i="16"/>
  <c r="AB48" i="16"/>
  <c r="AB49" i="16"/>
  <c r="AB50" i="16"/>
  <c r="AB51" i="16"/>
  <c r="AB52" i="16"/>
  <c r="AB53" i="16"/>
  <c r="AB54" i="16"/>
  <c r="AB55" i="16"/>
  <c r="AB56" i="16"/>
  <c r="AB57" i="16"/>
  <c r="AB58" i="16"/>
  <c r="AB59" i="16"/>
  <c r="AB60" i="16"/>
  <c r="AB61" i="16"/>
  <c r="AB62" i="16"/>
  <c r="AB63" i="16"/>
  <c r="AB64" i="16"/>
  <c r="AB65" i="16"/>
  <c r="AB66" i="16"/>
  <c r="AB67" i="16"/>
  <c r="AB68" i="16"/>
  <c r="AB69" i="16"/>
  <c r="AB70" i="16"/>
  <c r="AB71" i="16"/>
  <c r="AB72" i="16"/>
  <c r="AB73" i="16"/>
  <c r="AB74" i="16"/>
  <c r="AB75" i="16"/>
  <c r="AB8" i="16"/>
  <c r="Z9" i="16"/>
  <c r="Z10" i="16"/>
  <c r="Z11" i="16"/>
  <c r="Z12" i="16"/>
  <c r="Z13" i="16"/>
  <c r="Z14" i="16"/>
  <c r="Z15" i="16"/>
  <c r="Z16" i="16"/>
  <c r="Z17" i="16"/>
  <c r="Z18" i="16"/>
  <c r="Z19" i="16"/>
  <c r="Z20" i="16"/>
  <c r="Z21" i="16"/>
  <c r="Z22" i="16"/>
  <c r="Z23" i="16"/>
  <c r="Z24" i="16"/>
  <c r="Z25" i="16"/>
  <c r="Z26" i="16"/>
  <c r="Z27" i="16"/>
  <c r="Z28" i="16"/>
  <c r="Z29" i="16"/>
  <c r="Z30" i="16"/>
  <c r="Z31" i="16"/>
  <c r="Z32" i="16"/>
  <c r="Z33" i="16"/>
  <c r="Z34" i="16"/>
  <c r="Z35" i="16"/>
  <c r="Z36" i="16"/>
  <c r="Z37" i="16"/>
  <c r="Z38" i="16"/>
  <c r="Z39" i="16"/>
  <c r="Z40" i="16"/>
  <c r="Z41" i="16"/>
  <c r="Z42" i="16"/>
  <c r="Z43" i="16"/>
  <c r="Z44" i="16"/>
  <c r="Z45" i="16"/>
  <c r="Z46" i="16"/>
  <c r="Z47" i="16"/>
  <c r="Z48" i="16"/>
  <c r="Z49" i="16"/>
  <c r="Z50" i="16"/>
  <c r="Z51" i="16"/>
  <c r="Z52" i="16"/>
  <c r="Z53" i="16"/>
  <c r="Z54" i="16"/>
  <c r="Z55" i="16"/>
  <c r="Z56" i="16"/>
  <c r="Z57" i="16"/>
  <c r="Z58" i="16"/>
  <c r="Z59" i="16"/>
  <c r="Z60" i="16"/>
  <c r="Z61" i="16"/>
  <c r="Z62" i="16"/>
  <c r="Z63" i="16"/>
  <c r="Z64" i="16"/>
  <c r="Z65" i="16"/>
  <c r="Z66" i="16"/>
  <c r="Z67" i="16"/>
  <c r="Z68" i="16"/>
  <c r="Z69" i="16"/>
  <c r="Z70" i="16"/>
  <c r="Z71" i="16"/>
  <c r="Z72" i="16"/>
  <c r="Z73" i="16"/>
  <c r="Z74" i="16"/>
  <c r="Z75" i="16"/>
  <c r="Z8" i="16"/>
  <c r="X9" i="16"/>
  <c r="X10" i="16"/>
  <c r="X11" i="16"/>
  <c r="X12" i="16"/>
  <c r="X13" i="16"/>
  <c r="X14" i="16"/>
  <c r="X15" i="16"/>
  <c r="X16" i="16"/>
  <c r="X17" i="16"/>
  <c r="X18" i="16"/>
  <c r="X19" i="16"/>
  <c r="X20" i="16"/>
  <c r="X21" i="16"/>
  <c r="X22" i="16"/>
  <c r="X23" i="16"/>
  <c r="X24" i="16"/>
  <c r="X25" i="16"/>
  <c r="X26" i="16"/>
  <c r="X27" i="16"/>
  <c r="X28" i="16"/>
  <c r="X29" i="16"/>
  <c r="X30" i="16"/>
  <c r="X31" i="16"/>
  <c r="X32" i="16"/>
  <c r="X33" i="16"/>
  <c r="X34" i="16"/>
  <c r="X35" i="16"/>
  <c r="X36" i="16"/>
  <c r="X37" i="16"/>
  <c r="X38" i="16"/>
  <c r="X39" i="16"/>
  <c r="X40" i="16"/>
  <c r="X41" i="16"/>
  <c r="X42" i="16"/>
  <c r="X43" i="16"/>
  <c r="X44" i="16"/>
  <c r="X45" i="16"/>
  <c r="X46" i="16"/>
  <c r="X47" i="16"/>
  <c r="X48" i="16"/>
  <c r="X49" i="16"/>
  <c r="X50" i="16"/>
  <c r="X51" i="16"/>
  <c r="X52" i="16"/>
  <c r="X53" i="16"/>
  <c r="X54" i="16"/>
  <c r="X55" i="16"/>
  <c r="X56" i="16"/>
  <c r="X57" i="16"/>
  <c r="X58" i="16"/>
  <c r="X59" i="16"/>
  <c r="X60" i="16"/>
  <c r="X61" i="16"/>
  <c r="X62" i="16"/>
  <c r="X63" i="16"/>
  <c r="X64" i="16"/>
  <c r="X65" i="16"/>
  <c r="X66" i="16"/>
  <c r="X67" i="16"/>
  <c r="X68" i="16"/>
  <c r="X69" i="16"/>
  <c r="X70" i="16"/>
  <c r="X71" i="16"/>
  <c r="X72" i="16"/>
  <c r="X73" i="16"/>
  <c r="X74" i="16"/>
  <c r="X75" i="16"/>
  <c r="X8" i="16"/>
  <c r="P8" i="16"/>
  <c r="V9" i="16"/>
  <c r="V10" i="16"/>
  <c r="V11" i="16"/>
  <c r="V12" i="16"/>
  <c r="V13" i="16"/>
  <c r="V14" i="16"/>
  <c r="V15" i="16"/>
  <c r="V16" i="16"/>
  <c r="V17" i="16"/>
  <c r="V18" i="16"/>
  <c r="V19" i="16"/>
  <c r="V20" i="16"/>
  <c r="V21" i="16"/>
  <c r="V22" i="16"/>
  <c r="V23" i="16"/>
  <c r="V24" i="16"/>
  <c r="V25" i="16"/>
  <c r="V26" i="16"/>
  <c r="V27" i="16"/>
  <c r="V28" i="16"/>
  <c r="V29" i="16"/>
  <c r="V30" i="16"/>
  <c r="V31" i="16"/>
  <c r="V32" i="16"/>
  <c r="V33" i="16"/>
  <c r="V34" i="16"/>
  <c r="V35" i="16"/>
  <c r="V36" i="16"/>
  <c r="V37" i="16"/>
  <c r="V38" i="16"/>
  <c r="V39" i="16"/>
  <c r="V40" i="16"/>
  <c r="V41" i="16"/>
  <c r="V42" i="16"/>
  <c r="V43" i="16"/>
  <c r="V44" i="16"/>
  <c r="V45" i="16"/>
  <c r="V46" i="16"/>
  <c r="V47" i="16"/>
  <c r="V48" i="16"/>
  <c r="V49" i="16"/>
  <c r="V50" i="16"/>
  <c r="V51" i="16"/>
  <c r="V52" i="16"/>
  <c r="V53" i="16"/>
  <c r="V54" i="16"/>
  <c r="V55" i="16"/>
  <c r="V56" i="16"/>
  <c r="V57" i="16"/>
  <c r="V58" i="16"/>
  <c r="V59" i="16"/>
  <c r="V60" i="16"/>
  <c r="V61" i="16"/>
  <c r="V62" i="16"/>
  <c r="V63" i="16"/>
  <c r="V64" i="16"/>
  <c r="V65" i="16"/>
  <c r="V66" i="16"/>
  <c r="V67" i="16"/>
  <c r="V68" i="16"/>
  <c r="V69" i="16"/>
  <c r="V70" i="16"/>
  <c r="V71" i="16"/>
  <c r="V72" i="16"/>
  <c r="V73" i="16"/>
  <c r="V74" i="16"/>
  <c r="V75" i="16"/>
  <c r="V8" i="16"/>
  <c r="T9" i="16"/>
  <c r="T10" i="16"/>
  <c r="T11" i="16"/>
  <c r="T12" i="16"/>
  <c r="T13" i="16"/>
  <c r="T14" i="16"/>
  <c r="T15" i="16"/>
  <c r="T16" i="16"/>
  <c r="T17" i="16"/>
  <c r="T18" i="16"/>
  <c r="T19" i="16"/>
  <c r="T20" i="16"/>
  <c r="T21" i="16"/>
  <c r="T22" i="16"/>
  <c r="T23" i="16"/>
  <c r="T24" i="16"/>
  <c r="T25" i="16"/>
  <c r="T26" i="16"/>
  <c r="T27" i="16"/>
  <c r="T28" i="16"/>
  <c r="T29" i="16"/>
  <c r="T30" i="16"/>
  <c r="T31" i="16"/>
  <c r="T32" i="16"/>
  <c r="T33" i="16"/>
  <c r="T34" i="16"/>
  <c r="T35" i="16"/>
  <c r="T36" i="16"/>
  <c r="T37" i="16"/>
  <c r="T38" i="16"/>
  <c r="T39" i="16"/>
  <c r="T40" i="16"/>
  <c r="T41" i="16"/>
  <c r="T42" i="16"/>
  <c r="T43" i="16"/>
  <c r="T44" i="16"/>
  <c r="T45" i="16"/>
  <c r="T46" i="16"/>
  <c r="T47" i="16"/>
  <c r="T48" i="16"/>
  <c r="T49" i="16"/>
  <c r="T50" i="16"/>
  <c r="T51" i="16"/>
  <c r="T52" i="16"/>
  <c r="T53" i="16"/>
  <c r="T54" i="16"/>
  <c r="T55" i="16"/>
  <c r="T56" i="16"/>
  <c r="T57" i="16"/>
  <c r="T58" i="16"/>
  <c r="T59" i="16"/>
  <c r="T60" i="16"/>
  <c r="T61" i="16"/>
  <c r="T62" i="16"/>
  <c r="T63" i="16"/>
  <c r="T64" i="16"/>
  <c r="T65" i="16"/>
  <c r="T66" i="16"/>
  <c r="T67" i="16"/>
  <c r="T68" i="16"/>
  <c r="T69" i="16"/>
  <c r="T70" i="16"/>
  <c r="T71" i="16"/>
  <c r="T72" i="16"/>
  <c r="T73" i="16"/>
  <c r="T74" i="16"/>
  <c r="T75" i="16"/>
  <c r="T8" i="16"/>
  <c r="R9" i="16"/>
  <c r="R10" i="16"/>
  <c r="R11" i="16"/>
  <c r="R12" i="16"/>
  <c r="R13" i="16"/>
  <c r="R14" i="16"/>
  <c r="R15" i="16"/>
  <c r="R16" i="16"/>
  <c r="R17" i="16"/>
  <c r="R18" i="16"/>
  <c r="R19" i="16"/>
  <c r="R20" i="16"/>
  <c r="R21" i="16"/>
  <c r="R22" i="16"/>
  <c r="R23" i="16"/>
  <c r="R27" i="16"/>
  <c r="R28" i="16"/>
  <c r="R29" i="16"/>
  <c r="R30" i="16"/>
  <c r="R31" i="16"/>
  <c r="R32" i="16"/>
  <c r="R33" i="16"/>
  <c r="R34" i="16"/>
  <c r="R35" i="16"/>
  <c r="R36" i="16"/>
  <c r="R37" i="16"/>
  <c r="R38" i="16"/>
  <c r="R39" i="16"/>
  <c r="R40" i="16"/>
  <c r="R41" i="16"/>
  <c r="R42" i="16"/>
  <c r="R43" i="16"/>
  <c r="R44" i="16"/>
  <c r="R45" i="16"/>
  <c r="R46" i="16"/>
  <c r="R47" i="16"/>
  <c r="R48" i="16"/>
  <c r="R49" i="16"/>
  <c r="R50" i="16"/>
  <c r="R51" i="16"/>
  <c r="R52" i="16"/>
  <c r="R53" i="16"/>
  <c r="R54" i="16"/>
  <c r="R55" i="16"/>
  <c r="R56" i="16"/>
  <c r="R57" i="16"/>
  <c r="R58" i="16"/>
  <c r="R59" i="16"/>
  <c r="R60" i="16"/>
  <c r="R61" i="16"/>
  <c r="R62" i="16"/>
  <c r="R63" i="16"/>
  <c r="R64" i="16"/>
  <c r="R65" i="16"/>
  <c r="R66" i="16"/>
  <c r="R67" i="16"/>
  <c r="R68" i="16"/>
  <c r="R69" i="16"/>
  <c r="R70" i="16"/>
  <c r="R71" i="16"/>
  <c r="R72" i="16"/>
  <c r="R73" i="16"/>
  <c r="R74" i="16"/>
  <c r="R75" i="16"/>
  <c r="R8" i="16"/>
  <c r="P9" i="16"/>
  <c r="P10" i="16"/>
  <c r="P11" i="16"/>
  <c r="P12" i="16"/>
  <c r="P13" i="16"/>
  <c r="P14" i="16"/>
  <c r="P15" i="16"/>
  <c r="P16" i="16"/>
  <c r="P17" i="16"/>
  <c r="P18" i="16"/>
  <c r="P19" i="16"/>
  <c r="P20" i="16"/>
  <c r="P21" i="16"/>
  <c r="P22" i="16"/>
  <c r="P23" i="16"/>
  <c r="P24" i="16"/>
  <c r="P25" i="16"/>
  <c r="P26" i="16"/>
  <c r="P27" i="16"/>
  <c r="P28" i="16"/>
  <c r="P29" i="16"/>
  <c r="P30" i="16"/>
  <c r="P31" i="16"/>
  <c r="P32" i="16"/>
  <c r="P33" i="16"/>
  <c r="P34" i="16"/>
  <c r="P35" i="16"/>
  <c r="P36" i="16"/>
  <c r="P37" i="16"/>
  <c r="P38" i="16"/>
  <c r="P39" i="16"/>
  <c r="P40" i="16"/>
  <c r="P41" i="16"/>
  <c r="P42" i="16"/>
  <c r="P43" i="16"/>
  <c r="P44" i="16"/>
  <c r="P45" i="16"/>
  <c r="P46" i="16"/>
  <c r="P47" i="16"/>
  <c r="P48" i="16"/>
  <c r="P49" i="16"/>
  <c r="P50" i="16"/>
  <c r="P51" i="16"/>
  <c r="P52" i="16"/>
  <c r="P53" i="16"/>
  <c r="P54" i="16"/>
  <c r="P55" i="16"/>
  <c r="P56" i="16"/>
  <c r="P57" i="16"/>
  <c r="P58" i="16"/>
  <c r="P59" i="16"/>
  <c r="P61" i="16"/>
  <c r="P62" i="16"/>
  <c r="P63" i="16"/>
  <c r="P64" i="16"/>
  <c r="P65" i="16"/>
  <c r="P66" i="16"/>
  <c r="P67" i="16"/>
  <c r="P68" i="16"/>
  <c r="P69" i="16"/>
  <c r="P70" i="16"/>
  <c r="P71" i="16"/>
  <c r="P72" i="16"/>
  <c r="P73" i="16"/>
  <c r="P74" i="16"/>
  <c r="P75" i="16"/>
  <c r="N9" i="16"/>
  <c r="N10" i="16"/>
  <c r="N11" i="16"/>
  <c r="N12" i="16"/>
  <c r="N13" i="16"/>
  <c r="N14" i="16"/>
  <c r="N15" i="16"/>
  <c r="N16" i="16"/>
  <c r="N17" i="16"/>
  <c r="N18" i="16"/>
  <c r="N19" i="16"/>
  <c r="N20" i="16"/>
  <c r="N21" i="16"/>
  <c r="N22" i="16"/>
  <c r="N23" i="16"/>
  <c r="N24" i="16"/>
  <c r="N25" i="16"/>
  <c r="N26" i="16"/>
  <c r="N27" i="16"/>
  <c r="N28" i="16"/>
  <c r="N29" i="16"/>
  <c r="N30" i="16"/>
  <c r="N31" i="16"/>
  <c r="N32" i="16"/>
  <c r="N33" i="16"/>
  <c r="N34" i="16"/>
  <c r="N35" i="16"/>
  <c r="N36" i="16"/>
  <c r="N37" i="16"/>
  <c r="N38" i="16"/>
  <c r="N39" i="16"/>
  <c r="N40" i="16"/>
  <c r="N41" i="16"/>
  <c r="N42" i="16"/>
  <c r="N43" i="16"/>
  <c r="N44" i="16"/>
  <c r="N45" i="16"/>
  <c r="N46" i="16"/>
  <c r="N47" i="16"/>
  <c r="N48" i="16"/>
  <c r="N49" i="16"/>
  <c r="N50" i="16"/>
  <c r="N51" i="16"/>
  <c r="N52" i="16"/>
  <c r="N53" i="16"/>
  <c r="N54" i="16"/>
  <c r="N55" i="16"/>
  <c r="N56" i="16"/>
  <c r="N57" i="16"/>
  <c r="N58" i="16"/>
  <c r="N59" i="16"/>
  <c r="N60" i="16"/>
  <c r="N61" i="16"/>
  <c r="N62" i="16"/>
  <c r="N63" i="16"/>
  <c r="N64" i="16"/>
  <c r="N65" i="16"/>
  <c r="N66" i="16"/>
  <c r="N67" i="16"/>
  <c r="N68" i="16"/>
  <c r="N69" i="16"/>
  <c r="N70" i="16"/>
  <c r="N71" i="16"/>
  <c r="N72" i="16"/>
  <c r="N73" i="16"/>
  <c r="N8" i="16"/>
  <c r="L9" i="16"/>
  <c r="L10" i="16"/>
  <c r="L11" i="16"/>
  <c r="L12" i="16"/>
  <c r="L13" i="16"/>
  <c r="L14" i="16"/>
  <c r="L15" i="16"/>
  <c r="L16" i="16"/>
  <c r="L17" i="16"/>
  <c r="L18" i="16"/>
  <c r="L19" i="16"/>
  <c r="L20" i="16"/>
  <c r="L21" i="16"/>
  <c r="L22" i="16"/>
  <c r="L23" i="16"/>
  <c r="L24" i="16"/>
  <c r="L25" i="16"/>
  <c r="L26" i="16"/>
  <c r="L27" i="16"/>
  <c r="L28" i="16"/>
  <c r="L29" i="16"/>
  <c r="L30" i="16"/>
  <c r="L31" i="16"/>
  <c r="L32" i="16"/>
  <c r="L33" i="16"/>
  <c r="L34" i="16"/>
  <c r="L35" i="16"/>
  <c r="L36" i="16"/>
  <c r="L37" i="16"/>
  <c r="L38" i="16"/>
  <c r="L39" i="16"/>
  <c r="L40" i="16"/>
  <c r="L41" i="16"/>
  <c r="L42" i="16"/>
  <c r="L43" i="16"/>
  <c r="L44" i="16"/>
  <c r="L45" i="16"/>
  <c r="L46" i="16"/>
  <c r="L47" i="16"/>
  <c r="L48" i="16"/>
  <c r="L49" i="16"/>
  <c r="L50" i="16"/>
  <c r="L51" i="16"/>
  <c r="L52" i="16"/>
  <c r="L53" i="16"/>
  <c r="L54" i="16"/>
  <c r="L55" i="16"/>
  <c r="L56" i="16"/>
  <c r="L57" i="16"/>
  <c r="L58" i="16"/>
  <c r="L59" i="16"/>
  <c r="L60" i="16"/>
  <c r="L61" i="16"/>
  <c r="L62" i="16"/>
  <c r="L63" i="16"/>
  <c r="L64" i="16"/>
  <c r="L65" i="16"/>
  <c r="L66" i="16"/>
  <c r="L67" i="16"/>
  <c r="L68" i="16"/>
  <c r="L69" i="16"/>
  <c r="L70" i="16"/>
  <c r="L71" i="16"/>
  <c r="L72" i="16"/>
  <c r="L73" i="16"/>
  <c r="L74" i="16"/>
  <c r="L75" i="16"/>
  <c r="L8" i="16"/>
  <c r="J9" i="16"/>
  <c r="J10" i="16"/>
  <c r="J11" i="16"/>
  <c r="J12" i="16"/>
  <c r="J13" i="16"/>
  <c r="J14" i="16"/>
  <c r="J15" i="16"/>
  <c r="J16" i="16"/>
  <c r="J17" i="16"/>
  <c r="J18" i="16"/>
  <c r="J19" i="16"/>
  <c r="J20" i="16"/>
  <c r="J21" i="16"/>
  <c r="J22" i="16"/>
  <c r="J23" i="16"/>
  <c r="J24" i="16"/>
  <c r="J25" i="16"/>
  <c r="J26" i="16"/>
  <c r="J27" i="16"/>
  <c r="J28" i="16"/>
  <c r="J29" i="16"/>
  <c r="J30" i="16"/>
  <c r="J31" i="16"/>
  <c r="J32" i="16"/>
  <c r="J33" i="16"/>
  <c r="J34" i="16"/>
  <c r="J35" i="16"/>
  <c r="J36" i="16"/>
  <c r="J37" i="16"/>
  <c r="J38" i="16"/>
  <c r="J39" i="16"/>
  <c r="J40" i="16"/>
  <c r="J41" i="16"/>
  <c r="J42" i="16"/>
  <c r="J43" i="16"/>
  <c r="J44" i="16"/>
  <c r="J45" i="16"/>
  <c r="J46" i="16"/>
  <c r="J47" i="16"/>
  <c r="J48" i="16"/>
  <c r="J49" i="16"/>
  <c r="J50" i="16"/>
  <c r="J51" i="16"/>
  <c r="J52" i="16"/>
  <c r="J53" i="16"/>
  <c r="J54" i="16"/>
  <c r="J55" i="16"/>
  <c r="J56" i="16"/>
  <c r="J57" i="16"/>
  <c r="J58" i="16"/>
  <c r="J59" i="16"/>
  <c r="J60" i="16"/>
  <c r="J61" i="16"/>
  <c r="J62" i="16"/>
  <c r="J63" i="16"/>
  <c r="J64" i="16"/>
  <c r="J65" i="16"/>
  <c r="J66" i="16"/>
  <c r="J67" i="16"/>
  <c r="J68" i="16"/>
  <c r="J69" i="16"/>
  <c r="J70" i="16"/>
  <c r="J71" i="16"/>
  <c r="J72" i="16"/>
  <c r="J73" i="16"/>
  <c r="J74" i="16"/>
  <c r="J75" i="16"/>
  <c r="J8" i="16"/>
  <c r="H9" i="16"/>
  <c r="H10" i="16"/>
  <c r="H11" i="16"/>
  <c r="H12" i="16"/>
  <c r="H13" i="16"/>
  <c r="H14" i="16"/>
  <c r="H15" i="16"/>
  <c r="H16" i="16"/>
  <c r="H17" i="16"/>
  <c r="H18" i="16"/>
  <c r="H19" i="16"/>
  <c r="H20" i="16"/>
  <c r="H21" i="16"/>
  <c r="H22" i="16"/>
  <c r="H23" i="16"/>
  <c r="H24" i="16"/>
  <c r="H25" i="16"/>
  <c r="H26" i="16"/>
  <c r="H27" i="16"/>
  <c r="H28" i="16"/>
  <c r="H29" i="16"/>
  <c r="H30" i="16"/>
  <c r="H31" i="16"/>
  <c r="H32" i="16"/>
  <c r="H33" i="16"/>
  <c r="H34" i="16"/>
  <c r="H35" i="16"/>
  <c r="H36" i="16"/>
  <c r="H37" i="16"/>
  <c r="H38" i="16"/>
  <c r="H39" i="16"/>
  <c r="H40" i="16"/>
  <c r="H41" i="16"/>
  <c r="H42" i="16"/>
  <c r="H43" i="16"/>
  <c r="H44" i="16"/>
  <c r="H45" i="16"/>
  <c r="H46" i="16"/>
  <c r="H47" i="16"/>
  <c r="H48" i="16"/>
  <c r="H49" i="16"/>
  <c r="H50" i="16"/>
  <c r="H51" i="16"/>
  <c r="H52" i="16"/>
  <c r="H53" i="16"/>
  <c r="H54" i="16"/>
  <c r="H55" i="16"/>
  <c r="H56" i="16"/>
  <c r="H57" i="16"/>
  <c r="H58" i="16"/>
  <c r="H59" i="16"/>
  <c r="H60" i="16"/>
  <c r="H61" i="16"/>
  <c r="H62" i="16"/>
  <c r="H63" i="16"/>
  <c r="H64" i="16"/>
  <c r="H65" i="16"/>
  <c r="H66" i="16"/>
  <c r="H67" i="16"/>
  <c r="H68" i="16"/>
  <c r="H69" i="16"/>
  <c r="H70" i="16"/>
  <c r="H71" i="16"/>
  <c r="H72" i="16"/>
  <c r="H73" i="16"/>
  <c r="H74" i="16"/>
  <c r="H75" i="16"/>
  <c r="F9" i="16"/>
  <c r="F10" i="16"/>
  <c r="F11" i="16"/>
  <c r="F12" i="16"/>
  <c r="F13" i="16"/>
  <c r="F14" i="16"/>
  <c r="F15" i="16"/>
  <c r="F16" i="16"/>
  <c r="F17" i="16"/>
  <c r="F18" i="16"/>
  <c r="F19" i="16"/>
  <c r="F20" i="16"/>
  <c r="F21" i="16"/>
  <c r="F22" i="16"/>
  <c r="F23" i="16"/>
  <c r="F24" i="16"/>
  <c r="F25" i="16"/>
  <c r="F26" i="16"/>
  <c r="F27" i="16"/>
  <c r="F28" i="16"/>
  <c r="F29" i="16"/>
  <c r="F30" i="16"/>
  <c r="F31" i="16"/>
  <c r="F32" i="16"/>
  <c r="F33" i="16"/>
  <c r="F34" i="16"/>
  <c r="F35" i="16"/>
  <c r="F36" i="16"/>
  <c r="F37" i="16"/>
  <c r="F38" i="16"/>
  <c r="F39" i="16"/>
  <c r="F40" i="16"/>
  <c r="F41" i="16"/>
  <c r="F42" i="16"/>
  <c r="F43" i="16"/>
  <c r="F44" i="16"/>
  <c r="F45" i="16"/>
  <c r="F46" i="16"/>
  <c r="F47" i="16"/>
  <c r="F48" i="16"/>
  <c r="F49" i="16"/>
  <c r="F50" i="16"/>
  <c r="F51" i="16"/>
  <c r="F52" i="16"/>
  <c r="F53" i="16"/>
  <c r="F54" i="16"/>
  <c r="F55" i="16"/>
  <c r="F56" i="16"/>
  <c r="F57" i="16"/>
  <c r="F58" i="16"/>
  <c r="F59" i="16"/>
  <c r="F60" i="16"/>
  <c r="F61" i="16"/>
  <c r="F62" i="16"/>
  <c r="F63" i="16"/>
  <c r="F65" i="16"/>
  <c r="F66" i="16"/>
  <c r="F67" i="16"/>
  <c r="F68" i="16"/>
  <c r="F69" i="16"/>
  <c r="F70" i="16"/>
  <c r="F71" i="16"/>
  <c r="F72" i="16"/>
  <c r="F73" i="16"/>
  <c r="F74" i="16"/>
  <c r="F75" i="16"/>
  <c r="F8" i="16"/>
  <c r="AH77" i="16" l="1"/>
</calcChain>
</file>

<file path=xl/sharedStrings.xml><?xml version="1.0" encoding="utf-8"?>
<sst xmlns="http://schemas.openxmlformats.org/spreadsheetml/2006/main" count="190" uniqueCount="98">
  <si>
    <t>Լոլիկ</t>
  </si>
  <si>
    <t>Վարունգ</t>
  </si>
  <si>
    <t>Սոխ</t>
  </si>
  <si>
    <t>Տաքդեղ</t>
  </si>
  <si>
    <t>Սխտոր գլուխ</t>
  </si>
  <si>
    <t>Սմբուկ</t>
  </si>
  <si>
    <t>Խնձոր</t>
  </si>
  <si>
    <t>Դեղձ</t>
  </si>
  <si>
    <t>Բանան</t>
  </si>
  <si>
    <t>Նարինջ</t>
  </si>
  <si>
    <t>Մանդարին</t>
  </si>
  <si>
    <t>Սալոր</t>
  </si>
  <si>
    <t>Ծիրան</t>
  </si>
  <si>
    <t>Կիտրոն</t>
  </si>
  <si>
    <t>Չամիչ</t>
  </si>
  <si>
    <t>Կիսել</t>
  </si>
  <si>
    <t>Մարմելադ</t>
  </si>
  <si>
    <t>Կեքս</t>
  </si>
  <si>
    <t>Ջեմեր</t>
  </si>
  <si>
    <t>Կակաո</t>
  </si>
  <si>
    <t>Կաթ</t>
  </si>
  <si>
    <t>Թթվասեր</t>
  </si>
  <si>
    <t>Խտացրած կաթ</t>
  </si>
  <si>
    <t>Ձու հավի</t>
  </si>
  <si>
    <t>Թեյ</t>
  </si>
  <si>
    <t>Տոմատի մածուկ</t>
  </si>
  <si>
    <t>Վանիլին</t>
  </si>
  <si>
    <t>Սիսեռ</t>
  </si>
  <si>
    <t>Լոբի հատիկ</t>
  </si>
  <si>
    <t>Ոսպ</t>
  </si>
  <si>
    <t>Բրինձ</t>
  </si>
  <si>
    <t>Հնդկաձավար</t>
  </si>
  <si>
    <t>Ցորենաձավար</t>
  </si>
  <si>
    <t>Վերմիշել</t>
  </si>
  <si>
    <t>Մակարոն</t>
  </si>
  <si>
    <t>Կաթնաշոռով բլիթ</t>
  </si>
  <si>
    <t>Բրոկոլի</t>
  </si>
  <si>
    <t>չ/հ</t>
  </si>
  <si>
    <t>Ապրանքի անվանումը</t>
  </si>
  <si>
    <t>քանակ</t>
  </si>
  <si>
    <t>Մանկապարտեզներ</t>
  </si>
  <si>
    <t>թիվ  2</t>
  </si>
  <si>
    <t>թիվ  3</t>
  </si>
  <si>
    <t>թիվ  4</t>
  </si>
  <si>
    <t>թիվ  5</t>
  </si>
  <si>
    <t>թիվ  6</t>
  </si>
  <si>
    <t>թիվ  7</t>
  </si>
  <si>
    <t>թիվ  9</t>
  </si>
  <si>
    <t>թիվ  12</t>
  </si>
  <si>
    <t>Ընդհանուր քանակներ/բացված/</t>
  </si>
  <si>
    <t>ընդ. Գին</t>
  </si>
  <si>
    <t>Ալյուր</t>
  </si>
  <si>
    <t xml:space="preserve">Խառը կանաչի </t>
  </si>
  <si>
    <t>Բազուկ</t>
  </si>
  <si>
    <t xml:space="preserve">Հյութ </t>
  </si>
  <si>
    <t>Կոնֆետներ</t>
  </si>
  <si>
    <t>Ձեթ</t>
  </si>
  <si>
    <t>Սոդա</t>
  </si>
  <si>
    <t>Ոլոռ դեղին</t>
  </si>
  <si>
    <t>Ոլոռ պահածոյացված</t>
  </si>
  <si>
    <t>Եգիպտացորեն պահածոյացված</t>
  </si>
  <si>
    <t>Պատիճավոր կանաչ լոբի</t>
  </si>
  <si>
    <t>Տանձ</t>
  </si>
  <si>
    <t>Սերկևիլ</t>
  </si>
  <si>
    <t>Չափման միավոր</t>
  </si>
  <si>
    <t>կգ</t>
  </si>
  <si>
    <t>լ</t>
  </si>
  <si>
    <t>հատ</t>
  </si>
  <si>
    <t xml:space="preserve">ԸՆԴԱՄԵՆԸ ՔԱՆԱԿ
</t>
  </si>
  <si>
    <t>Միավորի գին</t>
  </si>
  <si>
    <t>Մայակովսկի</t>
  </si>
  <si>
    <t>Կամարիս</t>
  </si>
  <si>
    <t>Գեղաշեն</t>
  </si>
  <si>
    <t>Վերին Պտղնի</t>
  </si>
  <si>
    <t>Բալահովիտ</t>
  </si>
  <si>
    <t>Առինջ</t>
  </si>
  <si>
    <t>Նախատեսվում է գնել 2025 թվականի ընթացքում՝ ընդ որում մինչև դեկտեմբեր ամսվա համար սահմանված վերջին աշխատանքային օրը ներառյալ</t>
  </si>
  <si>
    <t>Հաց</t>
  </si>
  <si>
    <t xml:space="preserve">Կարտոֆիլ </t>
  </si>
  <si>
    <t xml:space="preserve">Կաղամբ </t>
  </si>
  <si>
    <t xml:space="preserve">Գազար </t>
  </si>
  <si>
    <t xml:space="preserve">Թխվածքաբլիթ </t>
  </si>
  <si>
    <t xml:space="preserve">Վաֆլի  </t>
  </si>
  <si>
    <t>Շաքարավազ</t>
  </si>
  <si>
    <t>Միս տավարի</t>
  </si>
  <si>
    <t>Հավի կրծքամիս</t>
  </si>
  <si>
    <t xml:space="preserve">Կաթնաշոռ </t>
  </si>
  <si>
    <t>Պանիր</t>
  </si>
  <si>
    <t xml:space="preserve">Կարագ </t>
  </si>
  <si>
    <t xml:space="preserve">Մածուն </t>
  </si>
  <si>
    <t>Աղ կերակրի</t>
  </si>
  <si>
    <t>Աղացած կարմիր պղպեղ</t>
  </si>
  <si>
    <t>Դափնետերև</t>
  </si>
  <si>
    <t xml:space="preserve">Վարսակաձավարի փաթիլներ </t>
  </si>
  <si>
    <t>68</t>
  </si>
  <si>
    <t>Բուլկի</t>
  </si>
  <si>
    <t>69</t>
  </si>
  <si>
    <t>Եգիպտացորենի փաթիլներ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</si>
</sst>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sz val="11"/>
      <name val="GHEA Grapalat"/>
      <family val="3"/>
    </font>
    <font>
      <sz val="10"/>
      <color theme="1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rgb="FF000000"/>
      <name val="GHEA Grapalat"/>
      <family val="3"/>
    </font>
    <font>
      <b/>
      <sz val="14"/>
      <name val="GHEA Grapalat"/>
      <family val="3"/>
    </font>
    <font>
      <b/>
      <sz val="8"/>
      <color theme="1"/>
      <name val="GHEA Grapalat"/>
      <family val="3"/>
    </font>
    <font>
      <b/>
      <sz val="8"/>
      <name val="GHEA Grapalat"/>
      <family val="3"/>
    </font>
    <font>
      <b/>
      <sz val="11"/>
      <color theme="1"/>
      <name val="GHEA Grapalat"/>
      <family val="3"/>
    </font>
    <font>
      <b/>
      <sz val="9"/>
      <color theme="1"/>
      <name val="GHEA Grapalat"/>
      <family val="3"/>
    </font>
    <font>
      <sz val="11"/>
      <name val="Calibri"/>
      <family val="2"/>
      <scheme val="minor"/>
    </font>
    <font>
      <sz val="11"/>
      <color theme="1"/>
      <name val="GHEA Grapalat"/>
      <family val="3"/>
    </font>
    <font>
      <sz val="9"/>
      <color theme="1"/>
      <name val="GHEA Grapalat"/>
      <family val="3"/>
    </font>
    <font>
      <sz val="9"/>
      <color rgb="FF000000"/>
      <name val="GHEA Grapalat"/>
      <family val="3"/>
    </font>
    <font>
      <sz val="9"/>
      <name val="GHEA Grapalat"/>
      <family val="3"/>
    </font>
    <font>
      <sz val="12"/>
      <color theme="1"/>
      <name val="Calibri"/>
      <family val="2"/>
      <scheme val="minor"/>
    </font>
    <font>
      <i/>
      <sz val="11"/>
      <color rgb="FF000000"/>
      <name val="GHEA Grapalat"/>
      <family val="3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0" fillId="2" borderId="0" xfId="0" applyFill="1"/>
    <xf numFmtId="0" fontId="6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2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horizontal="center" vertical="center" wrapText="1"/>
    </xf>
    <xf numFmtId="49" fontId="15" fillId="2" borderId="1" xfId="0" applyNumberFormat="1" applyFont="1" applyFill="1" applyBorder="1" applyAlignment="1">
      <alignment horizontal="center" vertical="center" wrapText="1"/>
    </xf>
    <xf numFmtId="49" fontId="16" fillId="2" borderId="1" xfId="0" applyNumberFormat="1" applyFont="1" applyFill="1" applyBorder="1" applyAlignment="1">
      <alignment horizontal="center" vertical="center" wrapText="1"/>
    </xf>
    <xf numFmtId="1" fontId="17" fillId="0" borderId="1" xfId="0" applyNumberFormat="1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1" fontId="17" fillId="2" borderId="1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77"/>
  <sheetViews>
    <sheetView tabSelected="1" topLeftCell="A4" zoomScale="145" zoomScaleNormal="145" workbookViewId="0">
      <pane xSplit="9" ySplit="7" topLeftCell="W11" activePane="bottomRight" state="frozen"/>
      <selection activeCell="A4" sqref="A4"/>
      <selection pane="topRight" activeCell="K4" sqref="K4"/>
      <selection pane="bottomLeft" activeCell="A13" sqref="A13"/>
      <selection pane="bottomRight" activeCell="E12" sqref="E12"/>
    </sheetView>
  </sheetViews>
  <sheetFormatPr defaultRowHeight="16.5" x14ac:dyDescent="0.25"/>
  <cols>
    <col min="1" max="1" width="4" customWidth="1"/>
    <col min="2" max="2" width="15.28515625" style="12" customWidth="1"/>
    <col min="3" max="3" width="6.5703125" style="12" customWidth="1"/>
    <col min="4" max="4" width="7.140625" style="12" customWidth="1"/>
    <col min="5" max="5" width="8.5703125" style="13" customWidth="1"/>
    <col min="6" max="6" width="8.5703125" style="12" customWidth="1"/>
    <col min="7" max="7" width="8.42578125" style="12" customWidth="1"/>
    <col min="8" max="8" width="9" style="12" customWidth="1"/>
    <col min="9" max="9" width="8.7109375" style="12" customWidth="1"/>
    <col min="10" max="10" width="8.85546875" style="12" customWidth="1"/>
    <col min="11" max="11" width="8.5703125" style="13" customWidth="1"/>
    <col min="12" max="12" width="8.5703125" style="12" customWidth="1"/>
    <col min="13" max="13" width="8.28515625" style="13" customWidth="1"/>
    <col min="14" max="14" width="8.7109375" style="12" customWidth="1"/>
    <col min="15" max="15" width="7.42578125" style="13" customWidth="1"/>
    <col min="16" max="16" width="8" style="12" customWidth="1"/>
    <col min="17" max="17" width="7.42578125" style="13" customWidth="1"/>
    <col min="18" max="18" width="9.5703125" style="12" customWidth="1"/>
    <col min="19" max="19" width="7.28515625" style="13" customWidth="1"/>
    <col min="20" max="20" width="9.28515625" style="12" customWidth="1"/>
    <col min="21" max="21" width="7.140625" style="12" customWidth="1"/>
    <col min="22" max="22" width="9.140625" style="12" customWidth="1"/>
    <col min="23" max="23" width="7.140625" style="13" customWidth="1"/>
    <col min="24" max="24" width="9.28515625" style="12" bestFit="1" customWidth="1"/>
    <col min="25" max="25" width="7.7109375" style="13" customWidth="1"/>
    <col min="26" max="26" width="9.42578125" style="12" customWidth="1"/>
    <col min="27" max="27" width="7.42578125" style="12" customWidth="1"/>
    <col min="28" max="28" width="8.5703125" style="12" customWidth="1"/>
    <col min="29" max="29" width="7.5703125" style="12" customWidth="1"/>
    <col min="30" max="30" width="8.28515625" style="12" customWidth="1"/>
    <col min="31" max="31" width="7.28515625" style="12" customWidth="1"/>
    <col min="32" max="32" width="8.5703125" style="12" customWidth="1"/>
    <col min="33" max="33" width="11.5703125" style="12" customWidth="1"/>
    <col min="34" max="34" width="11.85546875" customWidth="1"/>
  </cols>
  <sheetData>
    <row r="1" spans="1:34" ht="30.75" customHeight="1" x14ac:dyDescent="0.25">
      <c r="B1" s="36" t="s">
        <v>49</v>
      </c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11"/>
      <c r="AH1" s="3"/>
    </row>
    <row r="2" spans="1:34" ht="2.25" customHeight="1" x14ac:dyDescent="0.25">
      <c r="AH2" s="4"/>
    </row>
    <row r="3" spans="1:34" hidden="1" x14ac:dyDescent="0.25">
      <c r="AH3" s="4"/>
    </row>
    <row r="4" spans="1:34" ht="28.5" customHeight="1" x14ac:dyDescent="0.25">
      <c r="B4" s="33" t="s">
        <v>76</v>
      </c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5"/>
      <c r="AH4" s="4"/>
    </row>
    <row r="5" spans="1:34" ht="15" customHeight="1" x14ac:dyDescent="0.25">
      <c r="A5" s="29" t="s">
        <v>37</v>
      </c>
      <c r="B5" s="31" t="s">
        <v>38</v>
      </c>
      <c r="C5" s="38" t="s">
        <v>64</v>
      </c>
      <c r="D5" s="41" t="s">
        <v>40</v>
      </c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3"/>
      <c r="Z5" s="14"/>
      <c r="AA5" s="14"/>
      <c r="AB5" s="14"/>
      <c r="AC5" s="14"/>
      <c r="AD5" s="14"/>
      <c r="AE5" s="14"/>
      <c r="AF5" s="14"/>
      <c r="AG5" s="14"/>
      <c r="AH5" s="4"/>
    </row>
    <row r="6" spans="1:34" ht="32.25" customHeight="1" x14ac:dyDescent="0.25">
      <c r="A6" s="30"/>
      <c r="B6" s="31"/>
      <c r="C6" s="39"/>
      <c r="D6" s="44" t="s">
        <v>69</v>
      </c>
      <c r="E6" s="45" t="s">
        <v>41</v>
      </c>
      <c r="F6" s="46"/>
      <c r="G6" s="47" t="s">
        <v>42</v>
      </c>
      <c r="H6" s="48"/>
      <c r="I6" s="47" t="s">
        <v>43</v>
      </c>
      <c r="J6" s="48"/>
      <c r="K6" s="45" t="s">
        <v>44</v>
      </c>
      <c r="L6" s="46"/>
      <c r="M6" s="45" t="s">
        <v>45</v>
      </c>
      <c r="N6" s="46"/>
      <c r="O6" s="45" t="s">
        <v>46</v>
      </c>
      <c r="P6" s="46"/>
      <c r="Q6" s="45" t="s">
        <v>47</v>
      </c>
      <c r="R6" s="46"/>
      <c r="S6" s="45" t="s">
        <v>48</v>
      </c>
      <c r="T6" s="46"/>
      <c r="U6" s="27" t="s">
        <v>72</v>
      </c>
      <c r="V6" s="28"/>
      <c r="W6" s="27" t="s">
        <v>70</v>
      </c>
      <c r="X6" s="28"/>
      <c r="Y6" s="27" t="s">
        <v>71</v>
      </c>
      <c r="Z6" s="28"/>
      <c r="AA6" s="27" t="s">
        <v>73</v>
      </c>
      <c r="AB6" s="28"/>
      <c r="AC6" s="27" t="s">
        <v>74</v>
      </c>
      <c r="AD6" s="28"/>
      <c r="AE6" s="27" t="s">
        <v>75</v>
      </c>
      <c r="AF6" s="28"/>
      <c r="AG6" s="14"/>
      <c r="AH6" s="4"/>
    </row>
    <row r="7" spans="1:34" ht="39" customHeight="1" x14ac:dyDescent="0.25">
      <c r="A7" s="30"/>
      <c r="B7" s="32"/>
      <c r="C7" s="40"/>
      <c r="D7" s="44"/>
      <c r="E7" s="7" t="s">
        <v>39</v>
      </c>
      <c r="F7" s="5" t="s">
        <v>50</v>
      </c>
      <c r="G7" s="10" t="s">
        <v>39</v>
      </c>
      <c r="H7" s="5" t="s">
        <v>50</v>
      </c>
      <c r="I7" s="10" t="s">
        <v>39</v>
      </c>
      <c r="J7" s="5" t="s">
        <v>50</v>
      </c>
      <c r="K7" s="1" t="s">
        <v>39</v>
      </c>
      <c r="L7" s="5" t="s">
        <v>50</v>
      </c>
      <c r="M7" s="1" t="s">
        <v>39</v>
      </c>
      <c r="N7" s="5" t="s">
        <v>50</v>
      </c>
      <c r="O7" s="1" t="s">
        <v>39</v>
      </c>
      <c r="P7" s="5" t="s">
        <v>50</v>
      </c>
      <c r="Q7" s="1" t="s">
        <v>39</v>
      </c>
      <c r="R7" s="5" t="s">
        <v>50</v>
      </c>
      <c r="S7" s="1" t="s">
        <v>39</v>
      </c>
      <c r="T7" s="5" t="s">
        <v>50</v>
      </c>
      <c r="U7" s="10" t="s">
        <v>39</v>
      </c>
      <c r="V7" s="5" t="s">
        <v>50</v>
      </c>
      <c r="W7" s="1" t="s">
        <v>39</v>
      </c>
      <c r="X7" s="5" t="s">
        <v>50</v>
      </c>
      <c r="Y7" s="1" t="s">
        <v>39</v>
      </c>
      <c r="Z7" s="5" t="s">
        <v>50</v>
      </c>
      <c r="AA7" s="1" t="s">
        <v>39</v>
      </c>
      <c r="AB7" s="5" t="s">
        <v>50</v>
      </c>
      <c r="AC7" s="1" t="s">
        <v>39</v>
      </c>
      <c r="AD7" s="5" t="s">
        <v>50</v>
      </c>
      <c r="AE7" s="1" t="s">
        <v>39</v>
      </c>
      <c r="AF7" s="5" t="s">
        <v>50</v>
      </c>
      <c r="AG7" s="8" t="s">
        <v>68</v>
      </c>
      <c r="AH7" s="4"/>
    </row>
    <row r="8" spans="1:34" ht="21" customHeight="1" x14ac:dyDescent="0.25">
      <c r="A8" s="18">
        <v>1</v>
      </c>
      <c r="B8" s="19" t="s">
        <v>77</v>
      </c>
      <c r="C8" s="20" t="s">
        <v>65</v>
      </c>
      <c r="D8" s="26">
        <v>280</v>
      </c>
      <c r="E8" s="25">
        <v>3412</v>
      </c>
      <c r="F8" s="6">
        <f>+D8*E8</f>
        <v>955360</v>
      </c>
      <c r="G8" s="25">
        <v>4501</v>
      </c>
      <c r="H8" s="6">
        <f>+D8*G8</f>
        <v>1260280</v>
      </c>
      <c r="I8" s="25">
        <v>3630</v>
      </c>
      <c r="J8" s="6">
        <f>+D8*I8</f>
        <v>1016400</v>
      </c>
      <c r="K8" s="25">
        <v>4356.0000000000009</v>
      </c>
      <c r="L8" s="6">
        <f>+D8*K8</f>
        <v>1219680.0000000002</v>
      </c>
      <c r="M8" s="25">
        <v>5808</v>
      </c>
      <c r="N8" s="6">
        <f>+D8*M8</f>
        <v>1626240</v>
      </c>
      <c r="O8" s="25">
        <v>3533</v>
      </c>
      <c r="P8" s="6">
        <f>+D8*O8</f>
        <v>989240</v>
      </c>
      <c r="Q8" s="25">
        <v>7647</v>
      </c>
      <c r="R8" s="6">
        <f>+D8*Q8</f>
        <v>2141160</v>
      </c>
      <c r="S8" s="25">
        <v>5082.0000000000009</v>
      </c>
      <c r="T8" s="6">
        <f>+D8*S8</f>
        <v>1422960.0000000002</v>
      </c>
      <c r="U8" s="25">
        <v>3993.0000000000005</v>
      </c>
      <c r="V8" s="6">
        <f>+D8*U8</f>
        <v>1118040.0000000002</v>
      </c>
      <c r="W8" s="25">
        <v>2904</v>
      </c>
      <c r="X8" s="6">
        <f>+D8*W8</f>
        <v>813120</v>
      </c>
      <c r="Y8" s="25">
        <v>2904</v>
      </c>
      <c r="Z8" s="6">
        <f>+D8*Y8</f>
        <v>813120</v>
      </c>
      <c r="AA8" s="25">
        <v>1452</v>
      </c>
      <c r="AB8" s="6">
        <f>+D8*AA8</f>
        <v>406560</v>
      </c>
      <c r="AC8" s="25">
        <v>1452</v>
      </c>
      <c r="AD8" s="6">
        <f>+D8*AC8</f>
        <v>406560</v>
      </c>
      <c r="AE8" s="25">
        <v>1452</v>
      </c>
      <c r="AF8" s="6">
        <f>+D8*AE8</f>
        <v>406560</v>
      </c>
      <c r="AG8" s="17">
        <f>+AE8+AC8+AA8+Y8+W8+U8+S8+Q8+O8+M8+K8+I8+G8+E8</f>
        <v>52126</v>
      </c>
      <c r="AH8" s="4">
        <f>+D8*AG8</f>
        <v>14595280</v>
      </c>
    </row>
    <row r="9" spans="1:34" x14ac:dyDescent="0.25">
      <c r="A9" s="18">
        <v>2</v>
      </c>
      <c r="B9" s="19" t="s">
        <v>51</v>
      </c>
      <c r="C9" s="20" t="s">
        <v>65</v>
      </c>
      <c r="D9" s="26">
        <v>210</v>
      </c>
      <c r="E9" s="25">
        <v>248</v>
      </c>
      <c r="F9" s="6">
        <f t="shared" ref="F9:F71" si="0">+D9*E9</f>
        <v>52080</v>
      </c>
      <c r="G9" s="25">
        <v>327</v>
      </c>
      <c r="H9" s="6">
        <f t="shared" ref="H9:H71" si="1">+D9*G9</f>
        <v>68670</v>
      </c>
      <c r="I9" s="25">
        <v>264</v>
      </c>
      <c r="J9" s="6">
        <f t="shared" ref="J9:J71" si="2">+D9*I9</f>
        <v>55440</v>
      </c>
      <c r="K9" s="25">
        <v>317</v>
      </c>
      <c r="L9" s="6">
        <f t="shared" ref="L9:L71" si="3">+D9*K9</f>
        <v>66570</v>
      </c>
      <c r="M9" s="25">
        <v>422</v>
      </c>
      <c r="N9" s="6">
        <f t="shared" ref="N9:N71" si="4">+D9*M9</f>
        <v>88620</v>
      </c>
      <c r="O9" s="25">
        <v>257</v>
      </c>
      <c r="P9" s="6">
        <f t="shared" ref="P9:P71" si="5">+D9*O9</f>
        <v>53970</v>
      </c>
      <c r="Q9" s="25">
        <v>556</v>
      </c>
      <c r="R9" s="6">
        <f t="shared" ref="R9:R71" si="6">+D9*Q9</f>
        <v>116760</v>
      </c>
      <c r="S9" s="25">
        <v>370</v>
      </c>
      <c r="T9" s="6">
        <f t="shared" ref="T9:T71" si="7">+D9*S9</f>
        <v>77700</v>
      </c>
      <c r="U9" s="25">
        <v>290</v>
      </c>
      <c r="V9" s="6">
        <f t="shared" ref="V9:V71" si="8">+D9*U9</f>
        <v>60900</v>
      </c>
      <c r="W9" s="25">
        <v>211</v>
      </c>
      <c r="X9" s="6">
        <f t="shared" ref="X9:X71" si="9">+D9*W9</f>
        <v>44310</v>
      </c>
      <c r="Y9" s="25">
        <v>211</v>
      </c>
      <c r="Z9" s="6">
        <f t="shared" ref="Z9:Z71" si="10">+D9*Y9</f>
        <v>44310</v>
      </c>
      <c r="AA9" s="25">
        <v>106</v>
      </c>
      <c r="AB9" s="6">
        <f t="shared" ref="AB9:AB71" si="11">+D9*AA9</f>
        <v>22260</v>
      </c>
      <c r="AC9" s="25">
        <v>106</v>
      </c>
      <c r="AD9" s="6">
        <f t="shared" ref="AD9:AD71" si="12">+D9*AC9</f>
        <v>22260</v>
      </c>
      <c r="AE9" s="25">
        <v>106</v>
      </c>
      <c r="AF9" s="6">
        <f t="shared" ref="AF9:AF71" si="13">+D9*AE9</f>
        <v>22260</v>
      </c>
      <c r="AG9" s="17">
        <f t="shared" ref="AG9:AG72" si="14">+AE9+AC9+AA9+Y9+W9+U9+S9+Q9+O9+M9+K9+I9+G9+E9</f>
        <v>3791</v>
      </c>
      <c r="AH9" s="4">
        <f t="shared" ref="AH9:AH72" si="15">+D9*AG9</f>
        <v>796110</v>
      </c>
    </row>
    <row r="10" spans="1:34" x14ac:dyDescent="0.25">
      <c r="A10" s="18">
        <v>3</v>
      </c>
      <c r="B10" s="19" t="s">
        <v>78</v>
      </c>
      <c r="C10" s="20" t="s">
        <v>65</v>
      </c>
      <c r="D10" s="26">
        <v>170</v>
      </c>
      <c r="E10" s="25">
        <v>3412</v>
      </c>
      <c r="F10" s="6">
        <f t="shared" si="0"/>
        <v>580040</v>
      </c>
      <c r="G10" s="25">
        <v>4501</v>
      </c>
      <c r="H10" s="6">
        <f t="shared" si="1"/>
        <v>765170</v>
      </c>
      <c r="I10" s="25">
        <v>3630</v>
      </c>
      <c r="J10" s="6">
        <f t="shared" si="2"/>
        <v>617100</v>
      </c>
      <c r="K10" s="25">
        <v>4356.0000000000009</v>
      </c>
      <c r="L10" s="6">
        <f t="shared" si="3"/>
        <v>740520.00000000012</v>
      </c>
      <c r="M10" s="25">
        <v>5808</v>
      </c>
      <c r="N10" s="6">
        <f t="shared" si="4"/>
        <v>987360</v>
      </c>
      <c r="O10" s="25">
        <v>3533</v>
      </c>
      <c r="P10" s="6">
        <f t="shared" si="5"/>
        <v>600610</v>
      </c>
      <c r="Q10" s="25">
        <v>7647</v>
      </c>
      <c r="R10" s="6">
        <f t="shared" si="6"/>
        <v>1299990</v>
      </c>
      <c r="S10" s="25">
        <v>5082.0000000000009</v>
      </c>
      <c r="T10" s="6">
        <f t="shared" si="7"/>
        <v>863940.00000000012</v>
      </c>
      <c r="U10" s="25">
        <v>3993.0000000000005</v>
      </c>
      <c r="V10" s="6">
        <f t="shared" si="8"/>
        <v>678810.00000000012</v>
      </c>
      <c r="W10" s="25">
        <v>2904</v>
      </c>
      <c r="X10" s="6">
        <f t="shared" si="9"/>
        <v>493680</v>
      </c>
      <c r="Y10" s="25">
        <v>2904</v>
      </c>
      <c r="Z10" s="6">
        <f t="shared" si="10"/>
        <v>493680</v>
      </c>
      <c r="AA10" s="25">
        <v>1452</v>
      </c>
      <c r="AB10" s="6">
        <f t="shared" si="11"/>
        <v>246840</v>
      </c>
      <c r="AC10" s="25">
        <v>1452</v>
      </c>
      <c r="AD10" s="6">
        <f t="shared" si="12"/>
        <v>246840</v>
      </c>
      <c r="AE10" s="25">
        <v>1452</v>
      </c>
      <c r="AF10" s="6">
        <f t="shared" si="13"/>
        <v>246840</v>
      </c>
      <c r="AG10" s="17">
        <f t="shared" si="14"/>
        <v>52126</v>
      </c>
      <c r="AH10" s="4">
        <f t="shared" si="15"/>
        <v>8861420</v>
      </c>
    </row>
    <row r="11" spans="1:34" x14ac:dyDescent="0.25">
      <c r="A11" s="18">
        <v>4</v>
      </c>
      <c r="B11" s="19" t="s">
        <v>79</v>
      </c>
      <c r="C11" s="20" t="s">
        <v>65</v>
      </c>
      <c r="D11" s="26">
        <v>150</v>
      </c>
      <c r="E11" s="25">
        <v>682</v>
      </c>
      <c r="F11" s="6">
        <f t="shared" si="0"/>
        <v>102300</v>
      </c>
      <c r="G11" s="25">
        <v>900</v>
      </c>
      <c r="H11" s="6">
        <f t="shared" si="1"/>
        <v>135000</v>
      </c>
      <c r="I11" s="25">
        <v>726</v>
      </c>
      <c r="J11" s="6">
        <f t="shared" si="2"/>
        <v>108900</v>
      </c>
      <c r="K11" s="25">
        <v>871</v>
      </c>
      <c r="L11" s="6">
        <f t="shared" si="3"/>
        <v>130650</v>
      </c>
      <c r="M11" s="25">
        <v>1162</v>
      </c>
      <c r="N11" s="6">
        <f t="shared" si="4"/>
        <v>174300</v>
      </c>
      <c r="O11" s="25">
        <v>707</v>
      </c>
      <c r="P11" s="6">
        <f t="shared" si="5"/>
        <v>106050</v>
      </c>
      <c r="Q11" s="25">
        <v>1529</v>
      </c>
      <c r="R11" s="6">
        <f t="shared" si="6"/>
        <v>229350</v>
      </c>
      <c r="S11" s="25">
        <v>1016</v>
      </c>
      <c r="T11" s="6">
        <f t="shared" si="7"/>
        <v>152400</v>
      </c>
      <c r="U11" s="25">
        <v>799</v>
      </c>
      <c r="V11" s="6">
        <f t="shared" si="8"/>
        <v>119850</v>
      </c>
      <c r="W11" s="25">
        <v>581</v>
      </c>
      <c r="X11" s="6">
        <f t="shared" si="9"/>
        <v>87150</v>
      </c>
      <c r="Y11" s="25">
        <v>581</v>
      </c>
      <c r="Z11" s="6">
        <f t="shared" si="10"/>
        <v>87150</v>
      </c>
      <c r="AA11" s="25">
        <v>290</v>
      </c>
      <c r="AB11" s="6">
        <f t="shared" si="11"/>
        <v>43500</v>
      </c>
      <c r="AC11" s="25">
        <v>290</v>
      </c>
      <c r="AD11" s="6">
        <f t="shared" si="12"/>
        <v>43500</v>
      </c>
      <c r="AE11" s="25">
        <v>290</v>
      </c>
      <c r="AF11" s="6">
        <f t="shared" si="13"/>
        <v>43500</v>
      </c>
      <c r="AG11" s="17">
        <f t="shared" si="14"/>
        <v>10424</v>
      </c>
      <c r="AH11" s="4">
        <f t="shared" si="15"/>
        <v>1563600</v>
      </c>
    </row>
    <row r="12" spans="1:34" x14ac:dyDescent="0.25">
      <c r="A12" s="18">
        <v>5</v>
      </c>
      <c r="B12" s="21" t="s">
        <v>0</v>
      </c>
      <c r="C12" s="21" t="s">
        <v>65</v>
      </c>
      <c r="D12" s="26">
        <v>150</v>
      </c>
      <c r="E12" s="25">
        <v>254</v>
      </c>
      <c r="F12" s="6">
        <f t="shared" si="0"/>
        <v>38100</v>
      </c>
      <c r="G12" s="25">
        <v>335</v>
      </c>
      <c r="H12" s="6">
        <f t="shared" si="1"/>
        <v>50250</v>
      </c>
      <c r="I12" s="25">
        <v>270</v>
      </c>
      <c r="J12" s="6">
        <f t="shared" si="2"/>
        <v>40500</v>
      </c>
      <c r="K12" s="25">
        <v>324</v>
      </c>
      <c r="L12" s="6">
        <f t="shared" si="3"/>
        <v>48600</v>
      </c>
      <c r="M12" s="25">
        <v>432</v>
      </c>
      <c r="N12" s="6">
        <f t="shared" si="4"/>
        <v>64800</v>
      </c>
      <c r="O12" s="25">
        <v>263</v>
      </c>
      <c r="P12" s="6">
        <f t="shared" si="5"/>
        <v>39450</v>
      </c>
      <c r="Q12" s="25">
        <v>569</v>
      </c>
      <c r="R12" s="6">
        <f t="shared" si="6"/>
        <v>85350</v>
      </c>
      <c r="S12" s="25">
        <v>378</v>
      </c>
      <c r="T12" s="6">
        <f t="shared" si="7"/>
        <v>56700</v>
      </c>
      <c r="U12" s="25">
        <v>297</v>
      </c>
      <c r="V12" s="6">
        <f t="shared" si="8"/>
        <v>44550</v>
      </c>
      <c r="W12" s="25">
        <v>216</v>
      </c>
      <c r="X12" s="6">
        <f t="shared" si="9"/>
        <v>32400</v>
      </c>
      <c r="Y12" s="25">
        <v>216</v>
      </c>
      <c r="Z12" s="6">
        <f t="shared" si="10"/>
        <v>32400</v>
      </c>
      <c r="AA12" s="25">
        <v>108</v>
      </c>
      <c r="AB12" s="6">
        <f t="shared" si="11"/>
        <v>16200</v>
      </c>
      <c r="AC12" s="25">
        <v>108</v>
      </c>
      <c r="AD12" s="6">
        <f t="shared" si="12"/>
        <v>16200</v>
      </c>
      <c r="AE12" s="25">
        <v>108</v>
      </c>
      <c r="AF12" s="6">
        <f t="shared" si="13"/>
        <v>16200</v>
      </c>
      <c r="AG12" s="17">
        <f t="shared" si="14"/>
        <v>3878</v>
      </c>
      <c r="AH12" s="4">
        <f t="shared" si="15"/>
        <v>581700</v>
      </c>
    </row>
    <row r="13" spans="1:34" x14ac:dyDescent="0.25">
      <c r="A13" s="18">
        <v>6</v>
      </c>
      <c r="B13" s="21" t="s">
        <v>1</v>
      </c>
      <c r="C13" s="21" t="s">
        <v>65</v>
      </c>
      <c r="D13" s="26">
        <v>130</v>
      </c>
      <c r="E13" s="25">
        <v>338</v>
      </c>
      <c r="F13" s="6">
        <f t="shared" si="0"/>
        <v>43940</v>
      </c>
      <c r="G13" s="25">
        <v>446</v>
      </c>
      <c r="H13" s="6">
        <f t="shared" si="1"/>
        <v>57980</v>
      </c>
      <c r="I13" s="25">
        <v>360</v>
      </c>
      <c r="J13" s="6">
        <f t="shared" si="2"/>
        <v>46800</v>
      </c>
      <c r="K13" s="25">
        <v>432</v>
      </c>
      <c r="L13" s="6">
        <f t="shared" si="3"/>
        <v>56160</v>
      </c>
      <c r="M13" s="25">
        <v>576</v>
      </c>
      <c r="N13" s="6">
        <f t="shared" si="4"/>
        <v>74880</v>
      </c>
      <c r="O13" s="25">
        <v>350</v>
      </c>
      <c r="P13" s="6">
        <f t="shared" si="5"/>
        <v>45500</v>
      </c>
      <c r="Q13" s="25">
        <v>758</v>
      </c>
      <c r="R13" s="6">
        <f t="shared" si="6"/>
        <v>98540</v>
      </c>
      <c r="S13" s="25">
        <v>504</v>
      </c>
      <c r="T13" s="6">
        <f t="shared" si="7"/>
        <v>65520</v>
      </c>
      <c r="U13" s="25">
        <v>396</v>
      </c>
      <c r="V13" s="6">
        <f t="shared" si="8"/>
        <v>51480</v>
      </c>
      <c r="W13" s="25">
        <v>288</v>
      </c>
      <c r="X13" s="6">
        <f t="shared" si="9"/>
        <v>37440</v>
      </c>
      <c r="Y13" s="25">
        <v>288</v>
      </c>
      <c r="Z13" s="6">
        <f t="shared" si="10"/>
        <v>37440</v>
      </c>
      <c r="AA13" s="25">
        <v>144</v>
      </c>
      <c r="AB13" s="6">
        <f t="shared" si="11"/>
        <v>18720</v>
      </c>
      <c r="AC13" s="25">
        <v>144</v>
      </c>
      <c r="AD13" s="6">
        <f t="shared" si="12"/>
        <v>18720</v>
      </c>
      <c r="AE13" s="25">
        <v>144</v>
      </c>
      <c r="AF13" s="6">
        <f t="shared" si="13"/>
        <v>18720</v>
      </c>
      <c r="AG13" s="17">
        <f t="shared" si="14"/>
        <v>5168</v>
      </c>
      <c r="AH13" s="4">
        <f t="shared" si="15"/>
        <v>671840</v>
      </c>
    </row>
    <row r="14" spans="1:34" x14ac:dyDescent="0.25">
      <c r="A14" s="18">
        <v>7</v>
      </c>
      <c r="B14" s="19" t="s">
        <v>2</v>
      </c>
      <c r="C14" s="20" t="s">
        <v>65</v>
      </c>
      <c r="D14" s="26">
        <v>120</v>
      </c>
      <c r="E14" s="25">
        <v>155</v>
      </c>
      <c r="F14" s="6">
        <f t="shared" si="0"/>
        <v>18600</v>
      </c>
      <c r="G14" s="25">
        <v>205</v>
      </c>
      <c r="H14" s="6">
        <f t="shared" si="1"/>
        <v>24600</v>
      </c>
      <c r="I14" s="25">
        <v>165</v>
      </c>
      <c r="J14" s="6">
        <f t="shared" si="2"/>
        <v>19800</v>
      </c>
      <c r="K14" s="25">
        <v>198</v>
      </c>
      <c r="L14" s="6">
        <f t="shared" si="3"/>
        <v>23760</v>
      </c>
      <c r="M14" s="25">
        <v>264</v>
      </c>
      <c r="N14" s="6">
        <f t="shared" si="4"/>
        <v>31680</v>
      </c>
      <c r="O14" s="25">
        <v>161</v>
      </c>
      <c r="P14" s="6">
        <f t="shared" si="5"/>
        <v>19320</v>
      </c>
      <c r="Q14" s="25">
        <v>348</v>
      </c>
      <c r="R14" s="6">
        <f t="shared" si="6"/>
        <v>41760</v>
      </c>
      <c r="S14" s="25">
        <v>231</v>
      </c>
      <c r="T14" s="6">
        <f t="shared" si="7"/>
        <v>27720</v>
      </c>
      <c r="U14" s="25">
        <v>182</v>
      </c>
      <c r="V14" s="6">
        <f t="shared" si="8"/>
        <v>21840</v>
      </c>
      <c r="W14" s="25">
        <v>132</v>
      </c>
      <c r="X14" s="6">
        <f t="shared" si="9"/>
        <v>15840</v>
      </c>
      <c r="Y14" s="25">
        <v>132</v>
      </c>
      <c r="Z14" s="6">
        <f t="shared" si="10"/>
        <v>15840</v>
      </c>
      <c r="AA14" s="25">
        <v>66</v>
      </c>
      <c r="AB14" s="6">
        <f t="shared" si="11"/>
        <v>7920</v>
      </c>
      <c r="AC14" s="25">
        <v>66</v>
      </c>
      <c r="AD14" s="6">
        <f t="shared" si="12"/>
        <v>7920</v>
      </c>
      <c r="AE14" s="25">
        <v>66</v>
      </c>
      <c r="AF14" s="6">
        <f t="shared" si="13"/>
        <v>7920</v>
      </c>
      <c r="AG14" s="17">
        <f t="shared" si="14"/>
        <v>2371</v>
      </c>
      <c r="AH14" s="4">
        <f t="shared" si="15"/>
        <v>284520</v>
      </c>
    </row>
    <row r="15" spans="1:34" x14ac:dyDescent="0.25">
      <c r="A15" s="18">
        <v>8</v>
      </c>
      <c r="B15" s="19" t="s">
        <v>3</v>
      </c>
      <c r="C15" s="20" t="s">
        <v>65</v>
      </c>
      <c r="D15" s="26">
        <v>190</v>
      </c>
      <c r="E15" s="25">
        <v>90</v>
      </c>
      <c r="F15" s="6">
        <f t="shared" si="0"/>
        <v>17100</v>
      </c>
      <c r="G15" s="25">
        <v>119</v>
      </c>
      <c r="H15" s="6">
        <f t="shared" si="1"/>
        <v>22610</v>
      </c>
      <c r="I15" s="25">
        <v>96</v>
      </c>
      <c r="J15" s="6">
        <f t="shared" si="2"/>
        <v>18240</v>
      </c>
      <c r="K15" s="25">
        <v>115</v>
      </c>
      <c r="L15" s="6">
        <f t="shared" si="3"/>
        <v>21850</v>
      </c>
      <c r="M15" s="25">
        <v>154</v>
      </c>
      <c r="N15" s="6">
        <f t="shared" si="4"/>
        <v>29260</v>
      </c>
      <c r="O15" s="25">
        <v>93</v>
      </c>
      <c r="P15" s="6">
        <f t="shared" si="5"/>
        <v>17670</v>
      </c>
      <c r="Q15" s="25">
        <v>202</v>
      </c>
      <c r="R15" s="6">
        <f t="shared" si="6"/>
        <v>38380</v>
      </c>
      <c r="S15" s="25">
        <v>134</v>
      </c>
      <c r="T15" s="6">
        <f t="shared" si="7"/>
        <v>25460</v>
      </c>
      <c r="U15" s="25">
        <v>106</v>
      </c>
      <c r="V15" s="6">
        <f t="shared" si="8"/>
        <v>20140</v>
      </c>
      <c r="W15" s="25">
        <v>77</v>
      </c>
      <c r="X15" s="6">
        <f t="shared" si="9"/>
        <v>14630</v>
      </c>
      <c r="Y15" s="25">
        <v>77</v>
      </c>
      <c r="Z15" s="6">
        <f t="shared" si="10"/>
        <v>14630</v>
      </c>
      <c r="AA15" s="25">
        <v>38</v>
      </c>
      <c r="AB15" s="6">
        <f t="shared" si="11"/>
        <v>7220</v>
      </c>
      <c r="AC15" s="25">
        <v>38</v>
      </c>
      <c r="AD15" s="6">
        <f t="shared" si="12"/>
        <v>7220</v>
      </c>
      <c r="AE15" s="25">
        <v>38</v>
      </c>
      <c r="AF15" s="6">
        <f t="shared" si="13"/>
        <v>7220</v>
      </c>
      <c r="AG15" s="17">
        <f t="shared" si="14"/>
        <v>1377</v>
      </c>
      <c r="AH15" s="4">
        <f t="shared" si="15"/>
        <v>261630</v>
      </c>
    </row>
    <row r="16" spans="1:34" x14ac:dyDescent="0.25">
      <c r="A16" s="18">
        <v>9</v>
      </c>
      <c r="B16" s="19" t="s">
        <v>52</v>
      </c>
      <c r="C16" s="20" t="s">
        <v>65</v>
      </c>
      <c r="D16" s="26">
        <v>750</v>
      </c>
      <c r="E16" s="25">
        <v>62</v>
      </c>
      <c r="F16" s="6">
        <f t="shared" si="0"/>
        <v>46500</v>
      </c>
      <c r="G16" s="25">
        <v>82</v>
      </c>
      <c r="H16" s="6">
        <f t="shared" si="1"/>
        <v>61500</v>
      </c>
      <c r="I16" s="25">
        <v>66</v>
      </c>
      <c r="J16" s="6">
        <f t="shared" si="2"/>
        <v>49500</v>
      </c>
      <c r="K16" s="25">
        <v>79</v>
      </c>
      <c r="L16" s="6">
        <f t="shared" si="3"/>
        <v>59250</v>
      </c>
      <c r="M16" s="25">
        <v>106</v>
      </c>
      <c r="N16" s="6">
        <f t="shared" si="4"/>
        <v>79500</v>
      </c>
      <c r="O16" s="25">
        <v>64</v>
      </c>
      <c r="P16" s="6">
        <f t="shared" si="5"/>
        <v>48000</v>
      </c>
      <c r="Q16" s="25">
        <v>139</v>
      </c>
      <c r="R16" s="6">
        <f t="shared" si="6"/>
        <v>104250</v>
      </c>
      <c r="S16" s="25">
        <v>92</v>
      </c>
      <c r="T16" s="6">
        <f t="shared" si="7"/>
        <v>69000</v>
      </c>
      <c r="U16" s="25">
        <v>73</v>
      </c>
      <c r="V16" s="6">
        <f t="shared" si="8"/>
        <v>54750</v>
      </c>
      <c r="W16" s="25">
        <v>53</v>
      </c>
      <c r="X16" s="6">
        <f t="shared" si="9"/>
        <v>39750</v>
      </c>
      <c r="Y16" s="25">
        <v>53</v>
      </c>
      <c r="Z16" s="6">
        <f t="shared" si="10"/>
        <v>39750</v>
      </c>
      <c r="AA16" s="25">
        <v>26</v>
      </c>
      <c r="AB16" s="6">
        <f t="shared" si="11"/>
        <v>19500</v>
      </c>
      <c r="AC16" s="25">
        <v>26</v>
      </c>
      <c r="AD16" s="6">
        <f t="shared" si="12"/>
        <v>19500</v>
      </c>
      <c r="AE16" s="25">
        <v>26</v>
      </c>
      <c r="AF16" s="6">
        <f t="shared" si="13"/>
        <v>19500</v>
      </c>
      <c r="AG16" s="17">
        <f t="shared" si="14"/>
        <v>947</v>
      </c>
      <c r="AH16" s="4">
        <f t="shared" si="15"/>
        <v>710250</v>
      </c>
    </row>
    <row r="17" spans="1:34" x14ac:dyDescent="0.25">
      <c r="A17" s="18">
        <v>10</v>
      </c>
      <c r="B17" s="19" t="s">
        <v>4</v>
      </c>
      <c r="C17" s="20" t="s">
        <v>65</v>
      </c>
      <c r="D17" s="26">
        <v>900</v>
      </c>
      <c r="E17" s="25">
        <v>2</v>
      </c>
      <c r="F17" s="6">
        <f t="shared" si="0"/>
        <v>1800</v>
      </c>
      <c r="G17" s="25">
        <v>2</v>
      </c>
      <c r="H17" s="6">
        <f t="shared" si="1"/>
        <v>1800</v>
      </c>
      <c r="I17" s="25">
        <v>2</v>
      </c>
      <c r="J17" s="6">
        <f t="shared" si="2"/>
        <v>1800</v>
      </c>
      <c r="K17" s="25">
        <v>2</v>
      </c>
      <c r="L17" s="6">
        <f t="shared" si="3"/>
        <v>1800</v>
      </c>
      <c r="M17" s="25">
        <v>2</v>
      </c>
      <c r="N17" s="6">
        <f t="shared" si="4"/>
        <v>1800</v>
      </c>
      <c r="O17" s="25">
        <v>2</v>
      </c>
      <c r="P17" s="6">
        <f t="shared" si="5"/>
        <v>1800</v>
      </c>
      <c r="Q17" s="25">
        <v>2</v>
      </c>
      <c r="R17" s="6">
        <f t="shared" si="6"/>
        <v>1800</v>
      </c>
      <c r="S17" s="25">
        <v>2</v>
      </c>
      <c r="T17" s="6">
        <f t="shared" si="7"/>
        <v>1800</v>
      </c>
      <c r="U17" s="25">
        <v>2</v>
      </c>
      <c r="V17" s="6">
        <f t="shared" si="8"/>
        <v>1800</v>
      </c>
      <c r="W17" s="25">
        <v>1</v>
      </c>
      <c r="X17" s="6">
        <f t="shared" si="9"/>
        <v>900</v>
      </c>
      <c r="Y17" s="25">
        <v>1</v>
      </c>
      <c r="Z17" s="6">
        <f t="shared" si="10"/>
        <v>900</v>
      </c>
      <c r="AA17" s="25">
        <v>1</v>
      </c>
      <c r="AB17" s="6">
        <f t="shared" si="11"/>
        <v>900</v>
      </c>
      <c r="AC17" s="25">
        <v>1</v>
      </c>
      <c r="AD17" s="6">
        <f t="shared" si="12"/>
        <v>900</v>
      </c>
      <c r="AE17" s="25">
        <v>1</v>
      </c>
      <c r="AF17" s="6">
        <f t="shared" si="13"/>
        <v>900</v>
      </c>
      <c r="AG17" s="17">
        <f t="shared" si="14"/>
        <v>23</v>
      </c>
      <c r="AH17" s="4">
        <f t="shared" si="15"/>
        <v>20700</v>
      </c>
    </row>
    <row r="18" spans="1:34" x14ac:dyDescent="0.25">
      <c r="A18" s="18">
        <v>11</v>
      </c>
      <c r="B18" s="19" t="s">
        <v>80</v>
      </c>
      <c r="C18" s="20" t="s">
        <v>65</v>
      </c>
      <c r="D18" s="26">
        <v>200</v>
      </c>
      <c r="E18" s="25">
        <v>310</v>
      </c>
      <c r="F18" s="6">
        <f t="shared" si="0"/>
        <v>62000</v>
      </c>
      <c r="G18" s="25">
        <v>409</v>
      </c>
      <c r="H18" s="6">
        <f t="shared" si="1"/>
        <v>81800</v>
      </c>
      <c r="I18" s="25">
        <v>330</v>
      </c>
      <c r="J18" s="6">
        <f t="shared" si="2"/>
        <v>66000</v>
      </c>
      <c r="K18" s="25">
        <v>396</v>
      </c>
      <c r="L18" s="6">
        <f t="shared" si="3"/>
        <v>79200</v>
      </c>
      <c r="M18" s="25">
        <v>528</v>
      </c>
      <c r="N18" s="6">
        <f t="shared" si="4"/>
        <v>105600</v>
      </c>
      <c r="O18" s="25">
        <v>321</v>
      </c>
      <c r="P18" s="6">
        <f t="shared" si="5"/>
        <v>64200</v>
      </c>
      <c r="Q18" s="25">
        <v>695</v>
      </c>
      <c r="R18" s="6">
        <f t="shared" si="6"/>
        <v>139000</v>
      </c>
      <c r="S18" s="25">
        <v>462</v>
      </c>
      <c r="T18" s="6">
        <f t="shared" si="7"/>
        <v>92400</v>
      </c>
      <c r="U18" s="25">
        <v>363</v>
      </c>
      <c r="V18" s="6">
        <f t="shared" si="8"/>
        <v>72600</v>
      </c>
      <c r="W18" s="25">
        <v>264</v>
      </c>
      <c r="X18" s="6">
        <f t="shared" si="9"/>
        <v>52800</v>
      </c>
      <c r="Y18" s="25">
        <v>264</v>
      </c>
      <c r="Z18" s="6">
        <f t="shared" si="10"/>
        <v>52800</v>
      </c>
      <c r="AA18" s="25">
        <v>132</v>
      </c>
      <c r="AB18" s="6">
        <f t="shared" si="11"/>
        <v>26400</v>
      </c>
      <c r="AC18" s="25">
        <v>132</v>
      </c>
      <c r="AD18" s="6">
        <f t="shared" si="12"/>
        <v>26400</v>
      </c>
      <c r="AE18" s="25">
        <v>132</v>
      </c>
      <c r="AF18" s="6">
        <f t="shared" si="13"/>
        <v>26400</v>
      </c>
      <c r="AG18" s="17">
        <f t="shared" si="14"/>
        <v>4738</v>
      </c>
      <c r="AH18" s="4">
        <f t="shared" si="15"/>
        <v>947600</v>
      </c>
    </row>
    <row r="19" spans="1:34" x14ac:dyDescent="0.25">
      <c r="A19" s="18">
        <v>12</v>
      </c>
      <c r="B19" s="19" t="s">
        <v>53</v>
      </c>
      <c r="C19" s="20" t="s">
        <v>65</v>
      </c>
      <c r="D19" s="26">
        <v>200</v>
      </c>
      <c r="E19" s="25">
        <v>124</v>
      </c>
      <c r="F19" s="6">
        <f t="shared" si="0"/>
        <v>24800</v>
      </c>
      <c r="G19" s="25">
        <v>164</v>
      </c>
      <c r="H19" s="6">
        <f t="shared" si="1"/>
        <v>32800</v>
      </c>
      <c r="I19" s="25">
        <v>132</v>
      </c>
      <c r="J19" s="6">
        <f t="shared" si="2"/>
        <v>26400</v>
      </c>
      <c r="K19" s="25">
        <v>158</v>
      </c>
      <c r="L19" s="6">
        <f t="shared" si="3"/>
        <v>31600</v>
      </c>
      <c r="M19" s="25">
        <v>211</v>
      </c>
      <c r="N19" s="6">
        <f t="shared" si="4"/>
        <v>42200</v>
      </c>
      <c r="O19" s="25">
        <v>128</v>
      </c>
      <c r="P19" s="6">
        <f t="shared" si="5"/>
        <v>25600</v>
      </c>
      <c r="Q19" s="25">
        <v>278</v>
      </c>
      <c r="R19" s="6">
        <f t="shared" si="6"/>
        <v>55600</v>
      </c>
      <c r="S19" s="25">
        <v>185</v>
      </c>
      <c r="T19" s="6">
        <f t="shared" si="7"/>
        <v>37000</v>
      </c>
      <c r="U19" s="25">
        <v>145</v>
      </c>
      <c r="V19" s="6">
        <f t="shared" si="8"/>
        <v>29000</v>
      </c>
      <c r="W19" s="25">
        <v>106</v>
      </c>
      <c r="X19" s="6">
        <f t="shared" si="9"/>
        <v>21200</v>
      </c>
      <c r="Y19" s="25">
        <v>106</v>
      </c>
      <c r="Z19" s="6">
        <f t="shared" si="10"/>
        <v>21200</v>
      </c>
      <c r="AA19" s="25">
        <v>53</v>
      </c>
      <c r="AB19" s="6">
        <f t="shared" si="11"/>
        <v>10600</v>
      </c>
      <c r="AC19" s="25">
        <v>53</v>
      </c>
      <c r="AD19" s="6">
        <f t="shared" si="12"/>
        <v>10600</v>
      </c>
      <c r="AE19" s="25">
        <v>53</v>
      </c>
      <c r="AF19" s="6">
        <f t="shared" si="13"/>
        <v>10600</v>
      </c>
      <c r="AG19" s="17">
        <f t="shared" si="14"/>
        <v>1896</v>
      </c>
      <c r="AH19" s="4">
        <f t="shared" si="15"/>
        <v>379200</v>
      </c>
    </row>
    <row r="20" spans="1:34" x14ac:dyDescent="0.25">
      <c r="A20" s="18">
        <v>13</v>
      </c>
      <c r="B20" s="19" t="s">
        <v>5</v>
      </c>
      <c r="C20" s="20" t="s">
        <v>65</v>
      </c>
      <c r="D20" s="26">
        <v>130</v>
      </c>
      <c r="E20" s="25">
        <v>42</v>
      </c>
      <c r="F20" s="6">
        <f t="shared" si="0"/>
        <v>5460</v>
      </c>
      <c r="G20" s="25">
        <v>56</v>
      </c>
      <c r="H20" s="6">
        <f t="shared" si="1"/>
        <v>7280</v>
      </c>
      <c r="I20" s="25">
        <v>45</v>
      </c>
      <c r="J20" s="6">
        <f t="shared" si="2"/>
        <v>5850</v>
      </c>
      <c r="K20" s="25">
        <v>53.999999999999993</v>
      </c>
      <c r="L20" s="6">
        <f t="shared" si="3"/>
        <v>7019.9999999999991</v>
      </c>
      <c r="M20" s="25">
        <v>72</v>
      </c>
      <c r="N20" s="6">
        <f t="shared" si="4"/>
        <v>9360</v>
      </c>
      <c r="O20" s="25">
        <v>44</v>
      </c>
      <c r="P20" s="6">
        <f t="shared" si="5"/>
        <v>5720</v>
      </c>
      <c r="Q20" s="25">
        <v>95</v>
      </c>
      <c r="R20" s="6">
        <f t="shared" si="6"/>
        <v>12350</v>
      </c>
      <c r="S20" s="25">
        <v>63</v>
      </c>
      <c r="T20" s="6">
        <f t="shared" si="7"/>
        <v>8190</v>
      </c>
      <c r="U20" s="25">
        <v>50</v>
      </c>
      <c r="V20" s="6">
        <f t="shared" si="8"/>
        <v>6500</v>
      </c>
      <c r="W20" s="25">
        <v>36</v>
      </c>
      <c r="X20" s="6">
        <f t="shared" si="9"/>
        <v>4680</v>
      </c>
      <c r="Y20" s="25">
        <v>36</v>
      </c>
      <c r="Z20" s="6">
        <f t="shared" si="10"/>
        <v>4680</v>
      </c>
      <c r="AA20" s="25">
        <v>18</v>
      </c>
      <c r="AB20" s="6">
        <f t="shared" si="11"/>
        <v>2340</v>
      </c>
      <c r="AC20" s="25">
        <v>18</v>
      </c>
      <c r="AD20" s="6">
        <f t="shared" si="12"/>
        <v>2340</v>
      </c>
      <c r="AE20" s="25">
        <v>18</v>
      </c>
      <c r="AF20" s="6">
        <f t="shared" si="13"/>
        <v>2340</v>
      </c>
      <c r="AG20" s="17">
        <f t="shared" si="14"/>
        <v>647</v>
      </c>
      <c r="AH20" s="4">
        <f t="shared" si="15"/>
        <v>84110</v>
      </c>
    </row>
    <row r="21" spans="1:34" x14ac:dyDescent="0.25">
      <c r="A21" s="18">
        <v>14</v>
      </c>
      <c r="B21" s="19" t="s">
        <v>6</v>
      </c>
      <c r="C21" s="20" t="s">
        <v>65</v>
      </c>
      <c r="D21" s="26">
        <v>200</v>
      </c>
      <c r="E21" s="25">
        <v>1086</v>
      </c>
      <c r="F21" s="6">
        <f t="shared" si="0"/>
        <v>217200</v>
      </c>
      <c r="G21" s="25">
        <v>1432</v>
      </c>
      <c r="H21" s="6">
        <f t="shared" si="1"/>
        <v>286400</v>
      </c>
      <c r="I21" s="25">
        <v>1155</v>
      </c>
      <c r="J21" s="6">
        <f t="shared" si="2"/>
        <v>231000</v>
      </c>
      <c r="K21" s="25">
        <v>1385.9999999999998</v>
      </c>
      <c r="L21" s="6">
        <f t="shared" si="3"/>
        <v>277199.99999999994</v>
      </c>
      <c r="M21" s="25">
        <v>1848</v>
      </c>
      <c r="N21" s="6">
        <f t="shared" si="4"/>
        <v>369600</v>
      </c>
      <c r="O21" s="25">
        <v>1124</v>
      </c>
      <c r="P21" s="6">
        <f t="shared" si="5"/>
        <v>224800</v>
      </c>
      <c r="Q21" s="25">
        <v>2433</v>
      </c>
      <c r="R21" s="6">
        <f t="shared" si="6"/>
        <v>486600</v>
      </c>
      <c r="S21" s="25">
        <v>1617</v>
      </c>
      <c r="T21" s="6">
        <f t="shared" si="7"/>
        <v>323400</v>
      </c>
      <c r="U21" s="25">
        <v>1271</v>
      </c>
      <c r="V21" s="6">
        <f t="shared" si="8"/>
        <v>254200</v>
      </c>
      <c r="W21" s="25">
        <v>924</v>
      </c>
      <c r="X21" s="6">
        <f t="shared" si="9"/>
        <v>184800</v>
      </c>
      <c r="Y21" s="25">
        <v>924</v>
      </c>
      <c r="Z21" s="6">
        <f t="shared" si="10"/>
        <v>184800</v>
      </c>
      <c r="AA21" s="25">
        <v>462</v>
      </c>
      <c r="AB21" s="6">
        <f t="shared" si="11"/>
        <v>92400</v>
      </c>
      <c r="AC21" s="25">
        <v>462</v>
      </c>
      <c r="AD21" s="6">
        <f t="shared" si="12"/>
        <v>92400</v>
      </c>
      <c r="AE21" s="25">
        <v>462</v>
      </c>
      <c r="AF21" s="6">
        <f t="shared" si="13"/>
        <v>92400</v>
      </c>
      <c r="AG21" s="17">
        <f t="shared" si="14"/>
        <v>16586</v>
      </c>
      <c r="AH21" s="4">
        <f t="shared" si="15"/>
        <v>3317200</v>
      </c>
    </row>
    <row r="22" spans="1:34" x14ac:dyDescent="0.25">
      <c r="A22" s="18">
        <v>15</v>
      </c>
      <c r="B22" s="19" t="s">
        <v>7</v>
      </c>
      <c r="C22" s="20" t="s">
        <v>65</v>
      </c>
      <c r="D22" s="26">
        <v>250</v>
      </c>
      <c r="E22" s="25">
        <v>180</v>
      </c>
      <c r="F22" s="6">
        <f t="shared" si="0"/>
        <v>45000</v>
      </c>
      <c r="G22" s="25">
        <v>238</v>
      </c>
      <c r="H22" s="6">
        <f t="shared" si="1"/>
        <v>59500</v>
      </c>
      <c r="I22" s="25">
        <v>192</v>
      </c>
      <c r="J22" s="6">
        <f t="shared" si="2"/>
        <v>48000</v>
      </c>
      <c r="K22" s="25">
        <v>230</v>
      </c>
      <c r="L22" s="6">
        <f t="shared" si="3"/>
        <v>57500</v>
      </c>
      <c r="M22" s="25">
        <v>307</v>
      </c>
      <c r="N22" s="6">
        <f t="shared" si="4"/>
        <v>76750</v>
      </c>
      <c r="O22" s="25">
        <v>187</v>
      </c>
      <c r="P22" s="6">
        <f t="shared" si="5"/>
        <v>46750</v>
      </c>
      <c r="Q22" s="25">
        <v>404</v>
      </c>
      <c r="R22" s="6">
        <f t="shared" si="6"/>
        <v>101000</v>
      </c>
      <c r="S22" s="25">
        <v>269</v>
      </c>
      <c r="T22" s="6">
        <f t="shared" si="7"/>
        <v>67250</v>
      </c>
      <c r="U22" s="25">
        <v>211</v>
      </c>
      <c r="V22" s="6">
        <f t="shared" si="8"/>
        <v>52750</v>
      </c>
      <c r="W22" s="25">
        <v>154</v>
      </c>
      <c r="X22" s="6">
        <f t="shared" si="9"/>
        <v>38500</v>
      </c>
      <c r="Y22" s="25">
        <v>154</v>
      </c>
      <c r="Z22" s="6">
        <f t="shared" si="10"/>
        <v>38500</v>
      </c>
      <c r="AA22" s="25">
        <v>77</v>
      </c>
      <c r="AB22" s="6">
        <f t="shared" si="11"/>
        <v>19250</v>
      </c>
      <c r="AC22" s="25">
        <v>77</v>
      </c>
      <c r="AD22" s="6">
        <f t="shared" si="12"/>
        <v>19250</v>
      </c>
      <c r="AE22" s="25">
        <v>77</v>
      </c>
      <c r="AF22" s="6">
        <f t="shared" si="13"/>
        <v>19250</v>
      </c>
      <c r="AG22" s="17">
        <f t="shared" si="14"/>
        <v>2757</v>
      </c>
      <c r="AH22" s="4">
        <f t="shared" si="15"/>
        <v>689250</v>
      </c>
    </row>
    <row r="23" spans="1:34" x14ac:dyDescent="0.25">
      <c r="A23" s="18">
        <v>16</v>
      </c>
      <c r="B23" s="19" t="s">
        <v>8</v>
      </c>
      <c r="C23" s="20" t="s">
        <v>65</v>
      </c>
      <c r="D23" s="26">
        <v>700</v>
      </c>
      <c r="E23" s="25">
        <v>750</v>
      </c>
      <c r="F23" s="6">
        <f t="shared" si="0"/>
        <v>525000</v>
      </c>
      <c r="G23" s="25">
        <v>990</v>
      </c>
      <c r="H23" s="6">
        <f t="shared" si="1"/>
        <v>693000</v>
      </c>
      <c r="I23" s="25">
        <v>798</v>
      </c>
      <c r="J23" s="6">
        <f t="shared" si="2"/>
        <v>558600</v>
      </c>
      <c r="K23" s="25">
        <v>958</v>
      </c>
      <c r="L23" s="6">
        <f t="shared" si="3"/>
        <v>670600</v>
      </c>
      <c r="M23" s="25">
        <v>1277</v>
      </c>
      <c r="N23" s="6">
        <f t="shared" si="4"/>
        <v>893900</v>
      </c>
      <c r="O23" s="25">
        <v>777</v>
      </c>
      <c r="P23" s="6">
        <f t="shared" si="5"/>
        <v>543900</v>
      </c>
      <c r="Q23" s="25">
        <v>1681</v>
      </c>
      <c r="R23" s="6">
        <f t="shared" si="6"/>
        <v>1176700</v>
      </c>
      <c r="S23" s="25">
        <v>1117</v>
      </c>
      <c r="T23" s="6">
        <f t="shared" si="7"/>
        <v>781900</v>
      </c>
      <c r="U23" s="25">
        <v>878</v>
      </c>
      <c r="V23" s="6">
        <f t="shared" si="8"/>
        <v>614600</v>
      </c>
      <c r="W23" s="25">
        <v>638</v>
      </c>
      <c r="X23" s="6">
        <f t="shared" si="9"/>
        <v>446600</v>
      </c>
      <c r="Y23" s="25">
        <v>638</v>
      </c>
      <c r="Z23" s="6">
        <f t="shared" si="10"/>
        <v>446600</v>
      </c>
      <c r="AA23" s="25">
        <v>319</v>
      </c>
      <c r="AB23" s="6">
        <f t="shared" si="11"/>
        <v>223300</v>
      </c>
      <c r="AC23" s="25">
        <v>319</v>
      </c>
      <c r="AD23" s="6">
        <f t="shared" si="12"/>
        <v>223300</v>
      </c>
      <c r="AE23" s="25">
        <v>319</v>
      </c>
      <c r="AF23" s="6">
        <f t="shared" si="13"/>
        <v>223300</v>
      </c>
      <c r="AG23" s="17">
        <f t="shared" si="14"/>
        <v>11459</v>
      </c>
      <c r="AH23" s="4">
        <f t="shared" si="15"/>
        <v>8021300</v>
      </c>
    </row>
    <row r="24" spans="1:34" x14ac:dyDescent="0.25">
      <c r="A24" s="18">
        <v>17</v>
      </c>
      <c r="B24" s="19" t="s">
        <v>9</v>
      </c>
      <c r="C24" s="20" t="s">
        <v>65</v>
      </c>
      <c r="D24" s="26">
        <v>450</v>
      </c>
      <c r="E24" s="25">
        <v>474</v>
      </c>
      <c r="F24" s="6">
        <f t="shared" si="0"/>
        <v>213300</v>
      </c>
      <c r="G24" s="25">
        <v>625</v>
      </c>
      <c r="H24" s="6">
        <f t="shared" si="1"/>
        <v>281250</v>
      </c>
      <c r="I24" s="25">
        <v>504.00000000000011</v>
      </c>
      <c r="J24" s="6">
        <f t="shared" si="2"/>
        <v>226800.00000000006</v>
      </c>
      <c r="K24" s="25">
        <v>605</v>
      </c>
      <c r="L24" s="6">
        <f t="shared" si="3"/>
        <v>272250</v>
      </c>
      <c r="M24" s="25">
        <v>806</v>
      </c>
      <c r="N24" s="6">
        <f t="shared" si="4"/>
        <v>362700</v>
      </c>
      <c r="O24" s="25">
        <v>491</v>
      </c>
      <c r="P24" s="6">
        <f t="shared" si="5"/>
        <v>220950</v>
      </c>
      <c r="Q24" s="25">
        <v>1062</v>
      </c>
      <c r="R24" s="6">
        <f t="shared" si="6"/>
        <v>477900</v>
      </c>
      <c r="S24" s="25">
        <v>706</v>
      </c>
      <c r="T24" s="6">
        <f t="shared" si="7"/>
        <v>317700</v>
      </c>
      <c r="U24" s="25">
        <v>554</v>
      </c>
      <c r="V24" s="6">
        <f t="shared" si="8"/>
        <v>249300</v>
      </c>
      <c r="W24" s="25">
        <v>403</v>
      </c>
      <c r="X24" s="6">
        <f t="shared" si="9"/>
        <v>181350</v>
      </c>
      <c r="Y24" s="25">
        <v>403</v>
      </c>
      <c r="Z24" s="6">
        <f t="shared" si="10"/>
        <v>181350</v>
      </c>
      <c r="AA24" s="25">
        <v>202</v>
      </c>
      <c r="AB24" s="6">
        <f t="shared" si="11"/>
        <v>90900</v>
      </c>
      <c r="AC24" s="25">
        <v>202</v>
      </c>
      <c r="AD24" s="6">
        <f t="shared" si="12"/>
        <v>90900</v>
      </c>
      <c r="AE24" s="25">
        <v>202</v>
      </c>
      <c r="AF24" s="6">
        <f t="shared" si="13"/>
        <v>90900</v>
      </c>
      <c r="AG24" s="17">
        <f t="shared" si="14"/>
        <v>7239</v>
      </c>
      <c r="AH24" s="4">
        <f t="shared" si="15"/>
        <v>3257550</v>
      </c>
    </row>
    <row r="25" spans="1:34" x14ac:dyDescent="0.25">
      <c r="A25" s="18">
        <v>18</v>
      </c>
      <c r="B25" s="19" t="s">
        <v>10</v>
      </c>
      <c r="C25" s="20" t="s">
        <v>65</v>
      </c>
      <c r="D25" s="26">
        <v>330</v>
      </c>
      <c r="E25" s="25">
        <v>226</v>
      </c>
      <c r="F25" s="6">
        <f t="shared" si="0"/>
        <v>74580</v>
      </c>
      <c r="G25" s="25">
        <v>298</v>
      </c>
      <c r="H25" s="6">
        <f t="shared" si="1"/>
        <v>98340</v>
      </c>
      <c r="I25" s="25">
        <v>240</v>
      </c>
      <c r="J25" s="6">
        <f t="shared" si="2"/>
        <v>79200</v>
      </c>
      <c r="K25" s="25">
        <v>288</v>
      </c>
      <c r="L25" s="6">
        <f t="shared" si="3"/>
        <v>95040</v>
      </c>
      <c r="M25" s="25">
        <v>384</v>
      </c>
      <c r="N25" s="6">
        <f t="shared" si="4"/>
        <v>126720</v>
      </c>
      <c r="O25" s="25">
        <v>234</v>
      </c>
      <c r="P25" s="6">
        <f t="shared" si="5"/>
        <v>77220</v>
      </c>
      <c r="Q25" s="25">
        <v>506</v>
      </c>
      <c r="R25" s="6">
        <f t="shared" si="6"/>
        <v>166980</v>
      </c>
      <c r="S25" s="25">
        <v>336</v>
      </c>
      <c r="T25" s="6">
        <f t="shared" si="7"/>
        <v>110880</v>
      </c>
      <c r="U25" s="25">
        <v>264</v>
      </c>
      <c r="V25" s="6">
        <f t="shared" si="8"/>
        <v>87120</v>
      </c>
      <c r="W25" s="25">
        <v>192</v>
      </c>
      <c r="X25" s="6">
        <f t="shared" si="9"/>
        <v>63360</v>
      </c>
      <c r="Y25" s="25">
        <v>192</v>
      </c>
      <c r="Z25" s="6">
        <f t="shared" si="10"/>
        <v>63360</v>
      </c>
      <c r="AA25" s="25">
        <v>96</v>
      </c>
      <c r="AB25" s="6">
        <f t="shared" si="11"/>
        <v>31680</v>
      </c>
      <c r="AC25" s="25">
        <v>96</v>
      </c>
      <c r="AD25" s="6">
        <f t="shared" si="12"/>
        <v>31680</v>
      </c>
      <c r="AE25" s="25">
        <v>96</v>
      </c>
      <c r="AF25" s="6">
        <f t="shared" si="13"/>
        <v>31680</v>
      </c>
      <c r="AG25" s="17">
        <f t="shared" si="14"/>
        <v>3448</v>
      </c>
      <c r="AH25" s="4">
        <f t="shared" si="15"/>
        <v>1137840</v>
      </c>
    </row>
    <row r="26" spans="1:34" ht="17.25" customHeight="1" x14ac:dyDescent="0.25">
      <c r="A26" s="18">
        <v>19</v>
      </c>
      <c r="B26" s="19" t="s">
        <v>11</v>
      </c>
      <c r="C26" s="20" t="s">
        <v>65</v>
      </c>
      <c r="D26" s="26">
        <v>200</v>
      </c>
      <c r="E26" s="25">
        <v>141</v>
      </c>
      <c r="F26" s="6">
        <f t="shared" si="0"/>
        <v>28200</v>
      </c>
      <c r="G26" s="25">
        <v>186</v>
      </c>
      <c r="H26" s="6">
        <f t="shared" si="1"/>
        <v>37200</v>
      </c>
      <c r="I26" s="25">
        <v>150</v>
      </c>
      <c r="J26" s="6">
        <f t="shared" si="2"/>
        <v>30000</v>
      </c>
      <c r="K26" s="25">
        <v>180</v>
      </c>
      <c r="L26" s="6">
        <f t="shared" si="3"/>
        <v>36000</v>
      </c>
      <c r="M26" s="25">
        <v>240</v>
      </c>
      <c r="N26" s="6">
        <f t="shared" si="4"/>
        <v>48000</v>
      </c>
      <c r="O26" s="25">
        <v>146</v>
      </c>
      <c r="P26" s="6">
        <f t="shared" si="5"/>
        <v>29200</v>
      </c>
      <c r="Q26" s="25">
        <v>316</v>
      </c>
      <c r="R26" s="6">
        <f t="shared" si="6"/>
        <v>63200</v>
      </c>
      <c r="S26" s="25">
        <v>210</v>
      </c>
      <c r="T26" s="6">
        <f t="shared" si="7"/>
        <v>42000</v>
      </c>
      <c r="U26" s="25">
        <v>165</v>
      </c>
      <c r="V26" s="6">
        <f t="shared" si="8"/>
        <v>33000</v>
      </c>
      <c r="W26" s="25">
        <v>120</v>
      </c>
      <c r="X26" s="6">
        <f t="shared" si="9"/>
        <v>24000</v>
      </c>
      <c r="Y26" s="25">
        <v>120</v>
      </c>
      <c r="Z26" s="6">
        <f t="shared" si="10"/>
        <v>24000</v>
      </c>
      <c r="AA26" s="25">
        <v>60</v>
      </c>
      <c r="AB26" s="6">
        <f t="shared" si="11"/>
        <v>12000</v>
      </c>
      <c r="AC26" s="25">
        <v>60</v>
      </c>
      <c r="AD26" s="6">
        <f t="shared" si="12"/>
        <v>12000</v>
      </c>
      <c r="AE26" s="25">
        <v>60</v>
      </c>
      <c r="AF26" s="6">
        <f t="shared" si="13"/>
        <v>12000</v>
      </c>
      <c r="AG26" s="17">
        <f t="shared" si="14"/>
        <v>2154</v>
      </c>
      <c r="AH26" s="4">
        <f t="shared" si="15"/>
        <v>430800</v>
      </c>
    </row>
    <row r="27" spans="1:34" x14ac:dyDescent="0.25">
      <c r="A27" s="18">
        <v>20</v>
      </c>
      <c r="B27" s="19" t="s">
        <v>12</v>
      </c>
      <c r="C27" s="20" t="s">
        <v>65</v>
      </c>
      <c r="D27" s="26">
        <v>350</v>
      </c>
      <c r="E27" s="25">
        <v>85</v>
      </c>
      <c r="F27" s="6">
        <f t="shared" si="0"/>
        <v>29750</v>
      </c>
      <c r="G27" s="25">
        <v>112</v>
      </c>
      <c r="H27" s="6">
        <f t="shared" si="1"/>
        <v>39200</v>
      </c>
      <c r="I27" s="25">
        <v>90</v>
      </c>
      <c r="J27" s="6">
        <f t="shared" si="2"/>
        <v>31500</v>
      </c>
      <c r="K27" s="25">
        <v>108</v>
      </c>
      <c r="L27" s="6">
        <f t="shared" si="3"/>
        <v>37800</v>
      </c>
      <c r="M27" s="25">
        <v>144</v>
      </c>
      <c r="N27" s="6">
        <f t="shared" si="4"/>
        <v>50400</v>
      </c>
      <c r="O27" s="25">
        <v>88</v>
      </c>
      <c r="P27" s="6">
        <f t="shared" si="5"/>
        <v>30800</v>
      </c>
      <c r="Q27" s="25">
        <v>190</v>
      </c>
      <c r="R27" s="6">
        <f t="shared" si="6"/>
        <v>66500</v>
      </c>
      <c r="S27" s="25">
        <v>126</v>
      </c>
      <c r="T27" s="6">
        <f t="shared" si="7"/>
        <v>44100</v>
      </c>
      <c r="U27" s="25">
        <v>99</v>
      </c>
      <c r="V27" s="6">
        <f t="shared" si="8"/>
        <v>34650</v>
      </c>
      <c r="W27" s="25">
        <v>72</v>
      </c>
      <c r="X27" s="6">
        <f t="shared" si="9"/>
        <v>25200</v>
      </c>
      <c r="Y27" s="25">
        <v>72</v>
      </c>
      <c r="Z27" s="6">
        <f t="shared" si="10"/>
        <v>25200</v>
      </c>
      <c r="AA27" s="25">
        <v>36</v>
      </c>
      <c r="AB27" s="6">
        <f t="shared" si="11"/>
        <v>12600</v>
      </c>
      <c r="AC27" s="25">
        <v>36</v>
      </c>
      <c r="AD27" s="6">
        <f t="shared" si="12"/>
        <v>12600</v>
      </c>
      <c r="AE27" s="25">
        <v>36</v>
      </c>
      <c r="AF27" s="6">
        <f t="shared" si="13"/>
        <v>12600</v>
      </c>
      <c r="AG27" s="17">
        <f t="shared" si="14"/>
        <v>1294</v>
      </c>
      <c r="AH27" s="4">
        <f t="shared" si="15"/>
        <v>452900</v>
      </c>
    </row>
    <row r="28" spans="1:34" x14ac:dyDescent="0.25">
      <c r="A28" s="18">
        <v>21</v>
      </c>
      <c r="B28" s="19" t="s">
        <v>13</v>
      </c>
      <c r="C28" s="20" t="s">
        <v>65</v>
      </c>
      <c r="D28" s="26">
        <v>900</v>
      </c>
      <c r="E28" s="25">
        <v>3</v>
      </c>
      <c r="F28" s="6">
        <f t="shared" si="0"/>
        <v>2700</v>
      </c>
      <c r="G28" s="25">
        <v>4</v>
      </c>
      <c r="H28" s="6">
        <f t="shared" si="1"/>
        <v>3600</v>
      </c>
      <c r="I28" s="25">
        <v>3</v>
      </c>
      <c r="J28" s="6">
        <f t="shared" si="2"/>
        <v>2700</v>
      </c>
      <c r="K28" s="25">
        <v>4</v>
      </c>
      <c r="L28" s="6">
        <f t="shared" si="3"/>
        <v>3600</v>
      </c>
      <c r="M28" s="25">
        <v>5</v>
      </c>
      <c r="N28" s="6">
        <f t="shared" si="4"/>
        <v>4500</v>
      </c>
      <c r="O28" s="25">
        <v>3</v>
      </c>
      <c r="P28" s="6">
        <f t="shared" si="5"/>
        <v>2700</v>
      </c>
      <c r="Q28" s="25">
        <v>7</v>
      </c>
      <c r="R28" s="6">
        <f t="shared" si="6"/>
        <v>6300</v>
      </c>
      <c r="S28" s="25">
        <v>5</v>
      </c>
      <c r="T28" s="6">
        <f t="shared" si="7"/>
        <v>4500</v>
      </c>
      <c r="U28" s="25">
        <v>4</v>
      </c>
      <c r="V28" s="6">
        <f t="shared" si="8"/>
        <v>3600</v>
      </c>
      <c r="W28" s="25">
        <v>3</v>
      </c>
      <c r="X28" s="6">
        <f t="shared" si="9"/>
        <v>2700</v>
      </c>
      <c r="Y28" s="25">
        <v>3</v>
      </c>
      <c r="Z28" s="6">
        <f t="shared" si="10"/>
        <v>2700</v>
      </c>
      <c r="AA28" s="25">
        <v>1</v>
      </c>
      <c r="AB28" s="6">
        <f t="shared" si="11"/>
        <v>900</v>
      </c>
      <c r="AC28" s="25">
        <v>1</v>
      </c>
      <c r="AD28" s="6">
        <f t="shared" si="12"/>
        <v>900</v>
      </c>
      <c r="AE28" s="25">
        <v>1</v>
      </c>
      <c r="AF28" s="6">
        <f t="shared" si="13"/>
        <v>900</v>
      </c>
      <c r="AG28" s="17">
        <f t="shared" si="14"/>
        <v>47</v>
      </c>
      <c r="AH28" s="4">
        <f t="shared" si="15"/>
        <v>42300</v>
      </c>
    </row>
    <row r="29" spans="1:34" x14ac:dyDescent="0.25">
      <c r="A29" s="18">
        <v>22</v>
      </c>
      <c r="B29" s="19" t="s">
        <v>14</v>
      </c>
      <c r="C29" s="20" t="s">
        <v>65</v>
      </c>
      <c r="D29" s="26">
        <v>1250</v>
      </c>
      <c r="E29" s="25">
        <v>1</v>
      </c>
      <c r="F29" s="6">
        <f t="shared" si="0"/>
        <v>1250</v>
      </c>
      <c r="G29" s="25">
        <v>2</v>
      </c>
      <c r="H29" s="6">
        <f t="shared" si="1"/>
        <v>2500</v>
      </c>
      <c r="I29" s="25">
        <v>2</v>
      </c>
      <c r="J29" s="6">
        <f t="shared" si="2"/>
        <v>2500</v>
      </c>
      <c r="K29" s="25">
        <v>2</v>
      </c>
      <c r="L29" s="6">
        <f t="shared" si="3"/>
        <v>2500</v>
      </c>
      <c r="M29" s="25">
        <v>2</v>
      </c>
      <c r="N29" s="6">
        <f t="shared" si="4"/>
        <v>2500</v>
      </c>
      <c r="O29" s="25">
        <v>1</v>
      </c>
      <c r="P29" s="6">
        <f t="shared" si="5"/>
        <v>1250</v>
      </c>
      <c r="Q29" s="25">
        <v>3</v>
      </c>
      <c r="R29" s="6">
        <f t="shared" si="6"/>
        <v>3750</v>
      </c>
      <c r="S29" s="25">
        <v>2</v>
      </c>
      <c r="T29" s="6">
        <f t="shared" si="7"/>
        <v>2500</v>
      </c>
      <c r="U29" s="25">
        <v>2</v>
      </c>
      <c r="V29" s="6">
        <f t="shared" si="8"/>
        <v>2500</v>
      </c>
      <c r="W29" s="25">
        <v>1</v>
      </c>
      <c r="X29" s="6">
        <f t="shared" si="9"/>
        <v>1250</v>
      </c>
      <c r="Y29" s="25">
        <v>1</v>
      </c>
      <c r="Z29" s="6">
        <f t="shared" si="10"/>
        <v>1250</v>
      </c>
      <c r="AA29" s="25">
        <v>1</v>
      </c>
      <c r="AB29" s="6">
        <f t="shared" si="11"/>
        <v>1250</v>
      </c>
      <c r="AC29" s="25">
        <v>1</v>
      </c>
      <c r="AD29" s="6">
        <f t="shared" si="12"/>
        <v>1250</v>
      </c>
      <c r="AE29" s="25">
        <v>1</v>
      </c>
      <c r="AF29" s="6">
        <f t="shared" si="13"/>
        <v>1250</v>
      </c>
      <c r="AG29" s="17">
        <f t="shared" si="14"/>
        <v>22</v>
      </c>
      <c r="AH29" s="4">
        <f t="shared" si="15"/>
        <v>27500</v>
      </c>
    </row>
    <row r="30" spans="1:34" x14ac:dyDescent="0.25">
      <c r="A30" s="18">
        <v>23</v>
      </c>
      <c r="B30" s="19" t="s">
        <v>54</v>
      </c>
      <c r="C30" s="20" t="s">
        <v>66</v>
      </c>
      <c r="D30" s="26">
        <v>350</v>
      </c>
      <c r="E30" s="25">
        <v>744</v>
      </c>
      <c r="F30" s="6">
        <f t="shared" si="0"/>
        <v>260400</v>
      </c>
      <c r="G30" s="25">
        <v>982</v>
      </c>
      <c r="H30" s="6">
        <f t="shared" si="1"/>
        <v>343700</v>
      </c>
      <c r="I30" s="25">
        <v>792</v>
      </c>
      <c r="J30" s="6">
        <f t="shared" si="2"/>
        <v>277200</v>
      </c>
      <c r="K30" s="25">
        <v>950</v>
      </c>
      <c r="L30" s="6">
        <f t="shared" si="3"/>
        <v>332500</v>
      </c>
      <c r="M30" s="25">
        <v>1267</v>
      </c>
      <c r="N30" s="6">
        <f t="shared" si="4"/>
        <v>443450</v>
      </c>
      <c r="O30" s="25">
        <v>771</v>
      </c>
      <c r="P30" s="6">
        <f t="shared" si="5"/>
        <v>269850</v>
      </c>
      <c r="Q30" s="25">
        <v>1668</v>
      </c>
      <c r="R30" s="6">
        <f t="shared" si="6"/>
        <v>583800</v>
      </c>
      <c r="S30" s="25">
        <v>1109</v>
      </c>
      <c r="T30" s="6">
        <f t="shared" si="7"/>
        <v>388150</v>
      </c>
      <c r="U30" s="25">
        <v>871</v>
      </c>
      <c r="V30" s="6">
        <f t="shared" si="8"/>
        <v>304850</v>
      </c>
      <c r="W30" s="25">
        <v>634</v>
      </c>
      <c r="X30" s="6">
        <f t="shared" si="9"/>
        <v>221900</v>
      </c>
      <c r="Y30" s="25">
        <v>634</v>
      </c>
      <c r="Z30" s="6">
        <f t="shared" si="10"/>
        <v>221900</v>
      </c>
      <c r="AA30" s="25">
        <v>317</v>
      </c>
      <c r="AB30" s="6">
        <f t="shared" si="11"/>
        <v>110950</v>
      </c>
      <c r="AC30" s="25">
        <v>317</v>
      </c>
      <c r="AD30" s="6">
        <f t="shared" si="12"/>
        <v>110950</v>
      </c>
      <c r="AE30" s="25">
        <v>317</v>
      </c>
      <c r="AF30" s="6">
        <f t="shared" si="13"/>
        <v>110950</v>
      </c>
      <c r="AG30" s="17">
        <f t="shared" si="14"/>
        <v>11373</v>
      </c>
      <c r="AH30" s="4">
        <f t="shared" si="15"/>
        <v>3980550</v>
      </c>
    </row>
    <row r="31" spans="1:34" ht="20.25" customHeight="1" x14ac:dyDescent="0.25">
      <c r="A31" s="18">
        <v>24</v>
      </c>
      <c r="B31" s="19" t="s">
        <v>15</v>
      </c>
      <c r="C31" s="20" t="s">
        <v>65</v>
      </c>
      <c r="D31" s="26">
        <v>1400</v>
      </c>
      <c r="E31" s="25">
        <v>248</v>
      </c>
      <c r="F31" s="6">
        <f t="shared" si="0"/>
        <v>347200</v>
      </c>
      <c r="G31" s="25">
        <v>327</v>
      </c>
      <c r="H31" s="6">
        <f t="shared" si="1"/>
        <v>457800</v>
      </c>
      <c r="I31" s="25">
        <v>264</v>
      </c>
      <c r="J31" s="6">
        <f t="shared" si="2"/>
        <v>369600</v>
      </c>
      <c r="K31" s="25">
        <v>317</v>
      </c>
      <c r="L31" s="6">
        <f t="shared" si="3"/>
        <v>443800</v>
      </c>
      <c r="M31" s="25">
        <v>422</v>
      </c>
      <c r="N31" s="6">
        <f t="shared" si="4"/>
        <v>590800</v>
      </c>
      <c r="O31" s="25">
        <v>257</v>
      </c>
      <c r="P31" s="6">
        <f t="shared" si="5"/>
        <v>359800</v>
      </c>
      <c r="Q31" s="25">
        <v>556</v>
      </c>
      <c r="R31" s="6">
        <f t="shared" si="6"/>
        <v>778400</v>
      </c>
      <c r="S31" s="25">
        <v>370</v>
      </c>
      <c r="T31" s="6">
        <f t="shared" si="7"/>
        <v>518000</v>
      </c>
      <c r="U31" s="25">
        <v>290</v>
      </c>
      <c r="V31" s="6">
        <f t="shared" si="8"/>
        <v>406000</v>
      </c>
      <c r="W31" s="25">
        <v>211</v>
      </c>
      <c r="X31" s="6">
        <f t="shared" si="9"/>
        <v>295400</v>
      </c>
      <c r="Y31" s="25">
        <v>211</v>
      </c>
      <c r="Z31" s="6">
        <f t="shared" si="10"/>
        <v>295400</v>
      </c>
      <c r="AA31" s="25">
        <v>106</v>
      </c>
      <c r="AB31" s="6">
        <f t="shared" si="11"/>
        <v>148400</v>
      </c>
      <c r="AC31" s="25">
        <v>106</v>
      </c>
      <c r="AD31" s="6">
        <f t="shared" si="12"/>
        <v>148400</v>
      </c>
      <c r="AE31" s="25">
        <v>106</v>
      </c>
      <c r="AF31" s="6">
        <f t="shared" si="13"/>
        <v>148400</v>
      </c>
      <c r="AG31" s="17">
        <f t="shared" si="14"/>
        <v>3791</v>
      </c>
      <c r="AH31" s="4">
        <f t="shared" si="15"/>
        <v>5307400</v>
      </c>
    </row>
    <row r="32" spans="1:34" ht="24" customHeight="1" x14ac:dyDescent="0.25">
      <c r="A32" s="18">
        <v>25</v>
      </c>
      <c r="B32" s="19" t="s">
        <v>55</v>
      </c>
      <c r="C32" s="20" t="s">
        <v>65</v>
      </c>
      <c r="D32" s="26">
        <v>1100</v>
      </c>
      <c r="E32" s="25">
        <v>124</v>
      </c>
      <c r="F32" s="6">
        <f t="shared" si="0"/>
        <v>136400</v>
      </c>
      <c r="G32" s="25">
        <v>164</v>
      </c>
      <c r="H32" s="6">
        <f t="shared" si="1"/>
        <v>180400</v>
      </c>
      <c r="I32" s="25">
        <v>132</v>
      </c>
      <c r="J32" s="6">
        <f t="shared" si="2"/>
        <v>145200</v>
      </c>
      <c r="K32" s="25">
        <v>158</v>
      </c>
      <c r="L32" s="6">
        <f t="shared" si="3"/>
        <v>173800</v>
      </c>
      <c r="M32" s="25">
        <v>211</v>
      </c>
      <c r="N32" s="6">
        <f t="shared" si="4"/>
        <v>232100</v>
      </c>
      <c r="O32" s="25">
        <v>128</v>
      </c>
      <c r="P32" s="6">
        <f t="shared" si="5"/>
        <v>140800</v>
      </c>
      <c r="Q32" s="25">
        <v>278</v>
      </c>
      <c r="R32" s="6">
        <f t="shared" si="6"/>
        <v>305800</v>
      </c>
      <c r="S32" s="25">
        <v>185</v>
      </c>
      <c r="T32" s="6">
        <f t="shared" si="7"/>
        <v>203500</v>
      </c>
      <c r="U32" s="25">
        <v>145</v>
      </c>
      <c r="V32" s="6">
        <f t="shared" si="8"/>
        <v>159500</v>
      </c>
      <c r="W32" s="25">
        <v>106</v>
      </c>
      <c r="X32" s="6">
        <f t="shared" si="9"/>
        <v>116600</v>
      </c>
      <c r="Y32" s="25">
        <v>106</v>
      </c>
      <c r="Z32" s="6">
        <f t="shared" si="10"/>
        <v>116600</v>
      </c>
      <c r="AA32" s="25">
        <v>53</v>
      </c>
      <c r="AB32" s="6">
        <f t="shared" si="11"/>
        <v>58300</v>
      </c>
      <c r="AC32" s="25">
        <v>53</v>
      </c>
      <c r="AD32" s="6">
        <f t="shared" si="12"/>
        <v>58300</v>
      </c>
      <c r="AE32" s="25">
        <v>53</v>
      </c>
      <c r="AF32" s="6">
        <f t="shared" si="13"/>
        <v>58300</v>
      </c>
      <c r="AG32" s="17">
        <f t="shared" si="14"/>
        <v>1896</v>
      </c>
      <c r="AH32" s="4">
        <f t="shared" si="15"/>
        <v>2085600</v>
      </c>
    </row>
    <row r="33" spans="1:34" x14ac:dyDescent="0.25">
      <c r="A33" s="18">
        <v>26</v>
      </c>
      <c r="B33" s="19" t="s">
        <v>81</v>
      </c>
      <c r="C33" s="20" t="s">
        <v>65</v>
      </c>
      <c r="D33" s="26">
        <v>850</v>
      </c>
      <c r="E33" s="25">
        <v>124</v>
      </c>
      <c r="F33" s="6">
        <f t="shared" si="0"/>
        <v>105400</v>
      </c>
      <c r="G33" s="25">
        <v>164</v>
      </c>
      <c r="H33" s="6">
        <f t="shared" si="1"/>
        <v>139400</v>
      </c>
      <c r="I33" s="25">
        <v>132</v>
      </c>
      <c r="J33" s="6">
        <f t="shared" si="2"/>
        <v>112200</v>
      </c>
      <c r="K33" s="25">
        <v>158</v>
      </c>
      <c r="L33" s="6">
        <f t="shared" si="3"/>
        <v>134300</v>
      </c>
      <c r="M33" s="25">
        <v>211</v>
      </c>
      <c r="N33" s="6">
        <f t="shared" si="4"/>
        <v>179350</v>
      </c>
      <c r="O33" s="25">
        <v>128</v>
      </c>
      <c r="P33" s="6">
        <f t="shared" si="5"/>
        <v>108800</v>
      </c>
      <c r="Q33" s="25">
        <v>278</v>
      </c>
      <c r="R33" s="6">
        <f t="shared" si="6"/>
        <v>236300</v>
      </c>
      <c r="S33" s="25">
        <v>185</v>
      </c>
      <c r="T33" s="6">
        <f t="shared" si="7"/>
        <v>157250</v>
      </c>
      <c r="U33" s="25">
        <v>145</v>
      </c>
      <c r="V33" s="6">
        <f t="shared" si="8"/>
        <v>123250</v>
      </c>
      <c r="W33" s="25">
        <v>106</v>
      </c>
      <c r="X33" s="6">
        <f t="shared" si="9"/>
        <v>90100</v>
      </c>
      <c r="Y33" s="25">
        <v>106</v>
      </c>
      <c r="Z33" s="6">
        <f t="shared" si="10"/>
        <v>90100</v>
      </c>
      <c r="AA33" s="25">
        <v>53</v>
      </c>
      <c r="AB33" s="6">
        <f t="shared" si="11"/>
        <v>45050</v>
      </c>
      <c r="AC33" s="25">
        <v>53</v>
      </c>
      <c r="AD33" s="6">
        <f t="shared" si="12"/>
        <v>45050</v>
      </c>
      <c r="AE33" s="25">
        <v>53</v>
      </c>
      <c r="AF33" s="6">
        <f t="shared" si="13"/>
        <v>45050</v>
      </c>
      <c r="AG33" s="17">
        <f t="shared" si="14"/>
        <v>1896</v>
      </c>
      <c r="AH33" s="4">
        <f t="shared" si="15"/>
        <v>1611600</v>
      </c>
    </row>
    <row r="34" spans="1:34" x14ac:dyDescent="0.25">
      <c r="A34" s="18">
        <v>27</v>
      </c>
      <c r="B34" s="19" t="s">
        <v>82</v>
      </c>
      <c r="C34" s="20" t="s">
        <v>65</v>
      </c>
      <c r="D34" s="26">
        <v>1200</v>
      </c>
      <c r="E34" s="25">
        <v>124</v>
      </c>
      <c r="F34" s="6">
        <f t="shared" si="0"/>
        <v>148800</v>
      </c>
      <c r="G34" s="25">
        <v>164</v>
      </c>
      <c r="H34" s="6">
        <f t="shared" si="1"/>
        <v>196800</v>
      </c>
      <c r="I34" s="25">
        <v>132</v>
      </c>
      <c r="J34" s="6">
        <f t="shared" si="2"/>
        <v>158400</v>
      </c>
      <c r="K34" s="25">
        <v>158</v>
      </c>
      <c r="L34" s="6">
        <f t="shared" si="3"/>
        <v>189600</v>
      </c>
      <c r="M34" s="25">
        <v>211</v>
      </c>
      <c r="N34" s="6">
        <f t="shared" si="4"/>
        <v>253200</v>
      </c>
      <c r="O34" s="25">
        <v>128</v>
      </c>
      <c r="P34" s="6">
        <f t="shared" si="5"/>
        <v>153600</v>
      </c>
      <c r="Q34" s="25">
        <v>278</v>
      </c>
      <c r="R34" s="6">
        <f t="shared" si="6"/>
        <v>333600</v>
      </c>
      <c r="S34" s="25">
        <v>185</v>
      </c>
      <c r="T34" s="6">
        <f t="shared" si="7"/>
        <v>222000</v>
      </c>
      <c r="U34" s="25">
        <v>145</v>
      </c>
      <c r="V34" s="6">
        <f t="shared" si="8"/>
        <v>174000</v>
      </c>
      <c r="W34" s="25">
        <v>106</v>
      </c>
      <c r="X34" s="6">
        <f t="shared" si="9"/>
        <v>127200</v>
      </c>
      <c r="Y34" s="25">
        <v>106</v>
      </c>
      <c r="Z34" s="6">
        <f t="shared" si="10"/>
        <v>127200</v>
      </c>
      <c r="AA34" s="25">
        <v>53</v>
      </c>
      <c r="AB34" s="6">
        <f t="shared" si="11"/>
        <v>63600</v>
      </c>
      <c r="AC34" s="25">
        <v>53</v>
      </c>
      <c r="AD34" s="6">
        <f t="shared" si="12"/>
        <v>63600</v>
      </c>
      <c r="AE34" s="25">
        <v>53</v>
      </c>
      <c r="AF34" s="6">
        <f t="shared" si="13"/>
        <v>63600</v>
      </c>
      <c r="AG34" s="17">
        <f t="shared" si="14"/>
        <v>1896</v>
      </c>
      <c r="AH34" s="4">
        <f t="shared" si="15"/>
        <v>2275200</v>
      </c>
    </row>
    <row r="35" spans="1:34" x14ac:dyDescent="0.25">
      <c r="A35" s="18">
        <v>28</v>
      </c>
      <c r="B35" s="22" t="s">
        <v>83</v>
      </c>
      <c r="C35" s="23" t="s">
        <v>65</v>
      </c>
      <c r="D35" s="26">
        <v>350</v>
      </c>
      <c r="E35" s="25">
        <v>527</v>
      </c>
      <c r="F35" s="6">
        <f t="shared" si="0"/>
        <v>184450</v>
      </c>
      <c r="G35" s="25">
        <v>696</v>
      </c>
      <c r="H35" s="6">
        <f t="shared" si="1"/>
        <v>243600</v>
      </c>
      <c r="I35" s="25">
        <v>561.00000000000011</v>
      </c>
      <c r="J35" s="6">
        <f t="shared" si="2"/>
        <v>196350.00000000003</v>
      </c>
      <c r="K35" s="25">
        <v>673</v>
      </c>
      <c r="L35" s="6">
        <f t="shared" si="3"/>
        <v>235550</v>
      </c>
      <c r="M35" s="25">
        <v>898</v>
      </c>
      <c r="N35" s="6">
        <f t="shared" si="4"/>
        <v>314300</v>
      </c>
      <c r="O35" s="25">
        <v>546</v>
      </c>
      <c r="P35" s="6">
        <f t="shared" si="5"/>
        <v>191100</v>
      </c>
      <c r="Q35" s="25">
        <v>1182</v>
      </c>
      <c r="R35" s="6">
        <f t="shared" si="6"/>
        <v>413700</v>
      </c>
      <c r="S35" s="25">
        <v>785</v>
      </c>
      <c r="T35" s="6">
        <f t="shared" si="7"/>
        <v>274750</v>
      </c>
      <c r="U35" s="25">
        <v>617</v>
      </c>
      <c r="V35" s="6">
        <f t="shared" si="8"/>
        <v>215950</v>
      </c>
      <c r="W35" s="25">
        <v>449</v>
      </c>
      <c r="X35" s="6">
        <f t="shared" si="9"/>
        <v>157150</v>
      </c>
      <c r="Y35" s="25">
        <v>449</v>
      </c>
      <c r="Z35" s="6">
        <f t="shared" si="10"/>
        <v>157150</v>
      </c>
      <c r="AA35" s="25">
        <v>224</v>
      </c>
      <c r="AB35" s="6">
        <f t="shared" si="11"/>
        <v>78400</v>
      </c>
      <c r="AC35" s="25">
        <v>224</v>
      </c>
      <c r="AD35" s="6">
        <f t="shared" si="12"/>
        <v>78400</v>
      </c>
      <c r="AE35" s="25">
        <v>224</v>
      </c>
      <c r="AF35" s="6">
        <f t="shared" si="13"/>
        <v>78400</v>
      </c>
      <c r="AG35" s="17">
        <f t="shared" si="14"/>
        <v>8055</v>
      </c>
      <c r="AH35" s="4">
        <f t="shared" si="15"/>
        <v>2819250</v>
      </c>
    </row>
    <row r="36" spans="1:34" ht="24" customHeight="1" x14ac:dyDescent="0.25">
      <c r="A36" s="18">
        <v>29</v>
      </c>
      <c r="B36" s="19" t="s">
        <v>16</v>
      </c>
      <c r="C36" s="20" t="s">
        <v>65</v>
      </c>
      <c r="D36" s="26">
        <v>1050</v>
      </c>
      <c r="E36" s="25">
        <v>124</v>
      </c>
      <c r="F36" s="6">
        <f t="shared" si="0"/>
        <v>130200</v>
      </c>
      <c r="G36" s="25">
        <v>164</v>
      </c>
      <c r="H36" s="6">
        <f t="shared" si="1"/>
        <v>172200</v>
      </c>
      <c r="I36" s="25">
        <v>132</v>
      </c>
      <c r="J36" s="6">
        <f t="shared" si="2"/>
        <v>138600</v>
      </c>
      <c r="K36" s="25">
        <v>158</v>
      </c>
      <c r="L36" s="6">
        <f t="shared" si="3"/>
        <v>165900</v>
      </c>
      <c r="M36" s="25">
        <v>211</v>
      </c>
      <c r="N36" s="6">
        <f t="shared" si="4"/>
        <v>221550</v>
      </c>
      <c r="O36" s="25">
        <v>128</v>
      </c>
      <c r="P36" s="6">
        <f t="shared" si="5"/>
        <v>134400</v>
      </c>
      <c r="Q36" s="25">
        <v>278</v>
      </c>
      <c r="R36" s="6">
        <f t="shared" si="6"/>
        <v>291900</v>
      </c>
      <c r="S36" s="25">
        <v>185</v>
      </c>
      <c r="T36" s="6">
        <f t="shared" si="7"/>
        <v>194250</v>
      </c>
      <c r="U36" s="25">
        <v>145</v>
      </c>
      <c r="V36" s="6">
        <f t="shared" si="8"/>
        <v>152250</v>
      </c>
      <c r="W36" s="25">
        <v>106</v>
      </c>
      <c r="X36" s="6">
        <f t="shared" si="9"/>
        <v>111300</v>
      </c>
      <c r="Y36" s="25">
        <v>106</v>
      </c>
      <c r="Z36" s="6">
        <f t="shared" si="10"/>
        <v>111300</v>
      </c>
      <c r="AA36" s="25">
        <v>53</v>
      </c>
      <c r="AB36" s="6">
        <f t="shared" si="11"/>
        <v>55650</v>
      </c>
      <c r="AC36" s="25">
        <v>53</v>
      </c>
      <c r="AD36" s="6">
        <f t="shared" si="12"/>
        <v>55650</v>
      </c>
      <c r="AE36" s="25">
        <v>53</v>
      </c>
      <c r="AF36" s="6">
        <f t="shared" si="13"/>
        <v>55650</v>
      </c>
      <c r="AG36" s="17">
        <f t="shared" si="14"/>
        <v>1896</v>
      </c>
      <c r="AH36" s="4">
        <f t="shared" si="15"/>
        <v>1990800</v>
      </c>
    </row>
    <row r="37" spans="1:34" x14ac:dyDescent="0.25">
      <c r="A37" s="18">
        <v>30</v>
      </c>
      <c r="B37" s="19" t="s">
        <v>17</v>
      </c>
      <c r="C37" s="20" t="s">
        <v>65</v>
      </c>
      <c r="D37" s="26">
        <v>1300</v>
      </c>
      <c r="E37" s="25">
        <v>248</v>
      </c>
      <c r="F37" s="6">
        <f t="shared" si="0"/>
        <v>322400</v>
      </c>
      <c r="G37" s="25">
        <v>327</v>
      </c>
      <c r="H37" s="6">
        <f t="shared" si="1"/>
        <v>425100</v>
      </c>
      <c r="I37" s="25">
        <v>264</v>
      </c>
      <c r="J37" s="6">
        <f t="shared" si="2"/>
        <v>343200</v>
      </c>
      <c r="K37" s="25">
        <v>317</v>
      </c>
      <c r="L37" s="6">
        <f t="shared" si="3"/>
        <v>412100</v>
      </c>
      <c r="M37" s="25">
        <v>422</v>
      </c>
      <c r="N37" s="6">
        <f t="shared" si="4"/>
        <v>548600</v>
      </c>
      <c r="O37" s="25">
        <v>257</v>
      </c>
      <c r="P37" s="6">
        <f t="shared" si="5"/>
        <v>334100</v>
      </c>
      <c r="Q37" s="25">
        <v>556</v>
      </c>
      <c r="R37" s="6">
        <f t="shared" si="6"/>
        <v>722800</v>
      </c>
      <c r="S37" s="25">
        <v>370</v>
      </c>
      <c r="T37" s="6">
        <f t="shared" si="7"/>
        <v>481000</v>
      </c>
      <c r="U37" s="25">
        <v>290</v>
      </c>
      <c r="V37" s="6">
        <f t="shared" si="8"/>
        <v>377000</v>
      </c>
      <c r="W37" s="25">
        <v>211</v>
      </c>
      <c r="X37" s="6">
        <f t="shared" si="9"/>
        <v>274300</v>
      </c>
      <c r="Y37" s="25">
        <v>211</v>
      </c>
      <c r="Z37" s="6">
        <f t="shared" si="10"/>
        <v>274300</v>
      </c>
      <c r="AA37" s="25">
        <v>106</v>
      </c>
      <c r="AB37" s="6">
        <f t="shared" si="11"/>
        <v>137800</v>
      </c>
      <c r="AC37" s="25">
        <v>106</v>
      </c>
      <c r="AD37" s="6">
        <f t="shared" si="12"/>
        <v>137800</v>
      </c>
      <c r="AE37" s="25">
        <v>106</v>
      </c>
      <c r="AF37" s="6">
        <f t="shared" si="13"/>
        <v>137800</v>
      </c>
      <c r="AG37" s="17">
        <f t="shared" si="14"/>
        <v>3791</v>
      </c>
      <c r="AH37" s="4">
        <f t="shared" si="15"/>
        <v>4928300</v>
      </c>
    </row>
    <row r="38" spans="1:34" x14ac:dyDescent="0.25">
      <c r="A38" s="18">
        <v>31</v>
      </c>
      <c r="B38" s="21" t="s">
        <v>18</v>
      </c>
      <c r="C38" s="21" t="s">
        <v>65</v>
      </c>
      <c r="D38" s="26">
        <v>700</v>
      </c>
      <c r="E38" s="25">
        <v>155</v>
      </c>
      <c r="F38" s="6">
        <f t="shared" si="0"/>
        <v>108500</v>
      </c>
      <c r="G38" s="25">
        <v>205</v>
      </c>
      <c r="H38" s="6">
        <f t="shared" si="1"/>
        <v>143500</v>
      </c>
      <c r="I38" s="25">
        <v>165</v>
      </c>
      <c r="J38" s="6">
        <f t="shared" si="2"/>
        <v>115500</v>
      </c>
      <c r="K38" s="25">
        <v>198</v>
      </c>
      <c r="L38" s="6">
        <f t="shared" si="3"/>
        <v>138600</v>
      </c>
      <c r="M38" s="25">
        <v>264</v>
      </c>
      <c r="N38" s="6">
        <f t="shared" si="4"/>
        <v>184800</v>
      </c>
      <c r="O38" s="25">
        <v>161</v>
      </c>
      <c r="P38" s="6">
        <f t="shared" si="5"/>
        <v>112700</v>
      </c>
      <c r="Q38" s="25">
        <v>348</v>
      </c>
      <c r="R38" s="6">
        <f t="shared" si="6"/>
        <v>243600</v>
      </c>
      <c r="S38" s="25">
        <v>231</v>
      </c>
      <c r="T38" s="6">
        <f t="shared" si="7"/>
        <v>161700</v>
      </c>
      <c r="U38" s="25">
        <v>182</v>
      </c>
      <c r="V38" s="6">
        <f t="shared" si="8"/>
        <v>127400</v>
      </c>
      <c r="W38" s="25">
        <v>132</v>
      </c>
      <c r="X38" s="6">
        <f t="shared" si="9"/>
        <v>92400</v>
      </c>
      <c r="Y38" s="25">
        <v>132</v>
      </c>
      <c r="Z38" s="6">
        <f t="shared" si="10"/>
        <v>92400</v>
      </c>
      <c r="AA38" s="25">
        <v>66</v>
      </c>
      <c r="AB38" s="6">
        <f t="shared" si="11"/>
        <v>46200</v>
      </c>
      <c r="AC38" s="25">
        <v>66</v>
      </c>
      <c r="AD38" s="6">
        <f t="shared" si="12"/>
        <v>46200</v>
      </c>
      <c r="AE38" s="25">
        <v>66</v>
      </c>
      <c r="AF38" s="6">
        <f t="shared" si="13"/>
        <v>46200</v>
      </c>
      <c r="AG38" s="17">
        <f t="shared" si="14"/>
        <v>2371</v>
      </c>
      <c r="AH38" s="4">
        <f t="shared" si="15"/>
        <v>1659700</v>
      </c>
    </row>
    <row r="39" spans="1:34" x14ac:dyDescent="0.25">
      <c r="A39" s="18">
        <v>32</v>
      </c>
      <c r="B39" s="19" t="s">
        <v>19</v>
      </c>
      <c r="C39" s="20" t="s">
        <v>65</v>
      </c>
      <c r="D39" s="26">
        <v>3000</v>
      </c>
      <c r="E39" s="25">
        <v>7</v>
      </c>
      <c r="F39" s="6">
        <f t="shared" si="0"/>
        <v>21000</v>
      </c>
      <c r="G39" s="25">
        <v>10</v>
      </c>
      <c r="H39" s="6">
        <f t="shared" si="1"/>
        <v>30000</v>
      </c>
      <c r="I39" s="25">
        <v>8</v>
      </c>
      <c r="J39" s="6">
        <f t="shared" si="2"/>
        <v>24000</v>
      </c>
      <c r="K39" s="25">
        <v>10</v>
      </c>
      <c r="L39" s="6">
        <f t="shared" si="3"/>
        <v>30000</v>
      </c>
      <c r="M39" s="25">
        <v>13</v>
      </c>
      <c r="N39" s="6">
        <f t="shared" si="4"/>
        <v>39000</v>
      </c>
      <c r="O39" s="25">
        <v>8</v>
      </c>
      <c r="P39" s="6">
        <f t="shared" si="5"/>
        <v>24000</v>
      </c>
      <c r="Q39" s="25">
        <v>17</v>
      </c>
      <c r="R39" s="6">
        <f t="shared" si="6"/>
        <v>51000</v>
      </c>
      <c r="S39" s="25">
        <v>11</v>
      </c>
      <c r="T39" s="6">
        <f t="shared" si="7"/>
        <v>33000</v>
      </c>
      <c r="U39" s="25">
        <v>9</v>
      </c>
      <c r="V39" s="6">
        <f t="shared" si="8"/>
        <v>27000</v>
      </c>
      <c r="W39" s="25">
        <v>6</v>
      </c>
      <c r="X39" s="6">
        <f t="shared" si="9"/>
        <v>18000</v>
      </c>
      <c r="Y39" s="25">
        <v>6</v>
      </c>
      <c r="Z39" s="6">
        <f t="shared" si="10"/>
        <v>18000</v>
      </c>
      <c r="AA39" s="25">
        <v>3</v>
      </c>
      <c r="AB39" s="6">
        <f t="shared" si="11"/>
        <v>9000</v>
      </c>
      <c r="AC39" s="25">
        <v>3</v>
      </c>
      <c r="AD39" s="6">
        <f t="shared" si="12"/>
        <v>9000</v>
      </c>
      <c r="AE39" s="25">
        <v>3</v>
      </c>
      <c r="AF39" s="6">
        <f t="shared" si="13"/>
        <v>9000</v>
      </c>
      <c r="AG39" s="17">
        <f t="shared" si="14"/>
        <v>114</v>
      </c>
      <c r="AH39" s="4">
        <f t="shared" si="15"/>
        <v>342000</v>
      </c>
    </row>
    <row r="40" spans="1:34" s="2" customFormat="1" ht="19.5" customHeight="1" x14ac:dyDescent="0.25">
      <c r="A40" s="49">
        <v>33</v>
      </c>
      <c r="B40" s="22" t="s">
        <v>84</v>
      </c>
      <c r="C40" s="23" t="s">
        <v>65</v>
      </c>
      <c r="D40" s="50">
        <v>3100</v>
      </c>
      <c r="E40" s="51">
        <v>435</v>
      </c>
      <c r="F40" s="6">
        <f t="shared" si="0"/>
        <v>1348500</v>
      </c>
      <c r="G40" s="51">
        <v>573</v>
      </c>
      <c r="H40" s="6">
        <f t="shared" si="1"/>
        <v>1776300</v>
      </c>
      <c r="I40" s="51">
        <v>462</v>
      </c>
      <c r="J40" s="6">
        <f t="shared" si="2"/>
        <v>1432200</v>
      </c>
      <c r="K40" s="51">
        <v>555</v>
      </c>
      <c r="L40" s="6">
        <f t="shared" si="3"/>
        <v>1720500</v>
      </c>
      <c r="M40" s="51">
        <v>739</v>
      </c>
      <c r="N40" s="6">
        <f t="shared" si="4"/>
        <v>2290900</v>
      </c>
      <c r="O40" s="51">
        <v>450</v>
      </c>
      <c r="P40" s="6">
        <f t="shared" si="5"/>
        <v>1395000</v>
      </c>
      <c r="Q40" s="51">
        <v>974</v>
      </c>
      <c r="R40" s="6">
        <f t="shared" si="6"/>
        <v>3019400</v>
      </c>
      <c r="S40" s="51">
        <v>647</v>
      </c>
      <c r="T40" s="6">
        <f t="shared" si="7"/>
        <v>2005700</v>
      </c>
      <c r="U40" s="51">
        <v>508</v>
      </c>
      <c r="V40" s="6">
        <f t="shared" si="8"/>
        <v>1574800</v>
      </c>
      <c r="W40" s="51">
        <v>370</v>
      </c>
      <c r="X40" s="6">
        <f t="shared" si="9"/>
        <v>1147000</v>
      </c>
      <c r="Y40" s="51">
        <v>370</v>
      </c>
      <c r="Z40" s="6">
        <f t="shared" si="10"/>
        <v>1147000</v>
      </c>
      <c r="AA40" s="51">
        <v>185</v>
      </c>
      <c r="AB40" s="6">
        <f t="shared" si="11"/>
        <v>573500</v>
      </c>
      <c r="AC40" s="51">
        <v>185</v>
      </c>
      <c r="AD40" s="6">
        <f t="shared" si="12"/>
        <v>573500</v>
      </c>
      <c r="AE40" s="51">
        <v>185</v>
      </c>
      <c r="AF40" s="6">
        <f t="shared" si="13"/>
        <v>573500</v>
      </c>
      <c r="AG40" s="17">
        <f t="shared" si="14"/>
        <v>6638</v>
      </c>
      <c r="AH40" s="52">
        <f t="shared" si="15"/>
        <v>20577800</v>
      </c>
    </row>
    <row r="41" spans="1:34" x14ac:dyDescent="0.25">
      <c r="A41" s="18">
        <v>34</v>
      </c>
      <c r="B41" s="19" t="s">
        <v>85</v>
      </c>
      <c r="C41" s="20" t="s">
        <v>65</v>
      </c>
      <c r="D41" s="26">
        <v>2000</v>
      </c>
      <c r="E41" s="25">
        <v>558</v>
      </c>
      <c r="F41" s="6">
        <f t="shared" si="0"/>
        <v>1116000</v>
      </c>
      <c r="G41" s="25">
        <v>737</v>
      </c>
      <c r="H41" s="6">
        <f t="shared" si="1"/>
        <v>1474000</v>
      </c>
      <c r="I41" s="25">
        <v>594</v>
      </c>
      <c r="J41" s="6">
        <f t="shared" si="2"/>
        <v>1188000</v>
      </c>
      <c r="K41" s="25">
        <v>713</v>
      </c>
      <c r="L41" s="6">
        <f t="shared" si="3"/>
        <v>1426000</v>
      </c>
      <c r="M41" s="25">
        <v>950</v>
      </c>
      <c r="N41" s="6">
        <f t="shared" si="4"/>
        <v>1900000</v>
      </c>
      <c r="O41" s="25">
        <v>578</v>
      </c>
      <c r="P41" s="6">
        <f t="shared" si="5"/>
        <v>1156000</v>
      </c>
      <c r="Q41" s="25">
        <v>1251</v>
      </c>
      <c r="R41" s="6">
        <f t="shared" si="6"/>
        <v>2502000</v>
      </c>
      <c r="S41" s="25">
        <v>832</v>
      </c>
      <c r="T41" s="6">
        <f t="shared" si="7"/>
        <v>1664000</v>
      </c>
      <c r="U41" s="25">
        <v>653</v>
      </c>
      <c r="V41" s="6">
        <f t="shared" si="8"/>
        <v>1306000</v>
      </c>
      <c r="W41" s="25">
        <v>475</v>
      </c>
      <c r="X41" s="6">
        <f t="shared" si="9"/>
        <v>950000</v>
      </c>
      <c r="Y41" s="25">
        <v>475</v>
      </c>
      <c r="Z41" s="6">
        <f t="shared" si="10"/>
        <v>950000</v>
      </c>
      <c r="AA41" s="25">
        <v>238</v>
      </c>
      <c r="AB41" s="6">
        <f t="shared" si="11"/>
        <v>476000</v>
      </c>
      <c r="AC41" s="25">
        <v>238</v>
      </c>
      <c r="AD41" s="6">
        <f t="shared" si="12"/>
        <v>476000</v>
      </c>
      <c r="AE41" s="25">
        <v>238</v>
      </c>
      <c r="AF41" s="6">
        <f t="shared" si="13"/>
        <v>476000</v>
      </c>
      <c r="AG41" s="17">
        <f t="shared" si="14"/>
        <v>8530</v>
      </c>
      <c r="AH41" s="4">
        <f t="shared" si="15"/>
        <v>17060000</v>
      </c>
    </row>
    <row r="42" spans="1:34" x14ac:dyDescent="0.25">
      <c r="A42" s="18">
        <v>35</v>
      </c>
      <c r="B42" s="22" t="s">
        <v>20</v>
      </c>
      <c r="C42" s="22" t="s">
        <v>66</v>
      </c>
      <c r="D42" s="26">
        <v>440</v>
      </c>
      <c r="E42" s="25">
        <v>2589</v>
      </c>
      <c r="F42" s="6">
        <f t="shared" si="0"/>
        <v>1139160</v>
      </c>
      <c r="G42" s="25">
        <v>3415</v>
      </c>
      <c r="H42" s="6">
        <f t="shared" si="1"/>
        <v>1502600</v>
      </c>
      <c r="I42" s="25">
        <v>2754</v>
      </c>
      <c r="J42" s="6">
        <f t="shared" si="2"/>
        <v>1211760</v>
      </c>
      <c r="K42" s="25">
        <v>3305</v>
      </c>
      <c r="L42" s="6">
        <f t="shared" si="3"/>
        <v>1454200</v>
      </c>
      <c r="M42" s="25">
        <v>4406</v>
      </c>
      <c r="N42" s="6">
        <f t="shared" si="4"/>
        <v>1938640</v>
      </c>
      <c r="O42" s="25">
        <v>2681</v>
      </c>
      <c r="P42" s="6">
        <f t="shared" si="5"/>
        <v>1179640</v>
      </c>
      <c r="Q42" s="25">
        <v>5802</v>
      </c>
      <c r="R42" s="6">
        <f t="shared" si="6"/>
        <v>2552880</v>
      </c>
      <c r="S42" s="25">
        <v>3856</v>
      </c>
      <c r="T42" s="6">
        <f t="shared" si="7"/>
        <v>1696640</v>
      </c>
      <c r="U42" s="25">
        <v>3029</v>
      </c>
      <c r="V42" s="6">
        <f t="shared" si="8"/>
        <v>1332760</v>
      </c>
      <c r="W42" s="25">
        <v>2203</v>
      </c>
      <c r="X42" s="6">
        <f t="shared" si="9"/>
        <v>969320</v>
      </c>
      <c r="Y42" s="25">
        <v>2203</v>
      </c>
      <c r="Z42" s="6">
        <f t="shared" si="10"/>
        <v>969320</v>
      </c>
      <c r="AA42" s="25">
        <v>1102</v>
      </c>
      <c r="AB42" s="6">
        <f t="shared" si="11"/>
        <v>484880</v>
      </c>
      <c r="AC42" s="25">
        <v>1102</v>
      </c>
      <c r="AD42" s="6">
        <f t="shared" si="12"/>
        <v>484880</v>
      </c>
      <c r="AE42" s="25">
        <v>1102</v>
      </c>
      <c r="AF42" s="6">
        <f t="shared" si="13"/>
        <v>484880</v>
      </c>
      <c r="AG42" s="17">
        <f t="shared" si="14"/>
        <v>39549</v>
      </c>
      <c r="AH42" s="4">
        <f t="shared" si="15"/>
        <v>17401560</v>
      </c>
    </row>
    <row r="43" spans="1:34" x14ac:dyDescent="0.25">
      <c r="A43" s="18">
        <v>36</v>
      </c>
      <c r="B43" s="24" t="s">
        <v>86</v>
      </c>
      <c r="C43" s="24" t="s">
        <v>65</v>
      </c>
      <c r="D43" s="26">
        <v>1750</v>
      </c>
      <c r="E43" s="25">
        <v>30</v>
      </c>
      <c r="F43" s="6">
        <f t="shared" si="0"/>
        <v>52500</v>
      </c>
      <c r="G43" s="25">
        <v>40</v>
      </c>
      <c r="H43" s="6">
        <f t="shared" si="1"/>
        <v>70000</v>
      </c>
      <c r="I43" s="25">
        <v>32</v>
      </c>
      <c r="J43" s="6">
        <f t="shared" si="2"/>
        <v>56000</v>
      </c>
      <c r="K43" s="25">
        <v>39</v>
      </c>
      <c r="L43" s="6">
        <f t="shared" si="3"/>
        <v>68250</v>
      </c>
      <c r="M43" s="25">
        <v>52</v>
      </c>
      <c r="N43" s="6">
        <f t="shared" si="4"/>
        <v>91000</v>
      </c>
      <c r="O43" s="25">
        <v>32</v>
      </c>
      <c r="P43" s="6">
        <f t="shared" si="5"/>
        <v>56000</v>
      </c>
      <c r="Q43" s="25">
        <v>68</v>
      </c>
      <c r="R43" s="6">
        <f t="shared" si="6"/>
        <v>119000</v>
      </c>
      <c r="S43" s="25">
        <v>45</v>
      </c>
      <c r="T43" s="6">
        <f t="shared" si="7"/>
        <v>78750</v>
      </c>
      <c r="U43" s="25">
        <v>36</v>
      </c>
      <c r="V43" s="6">
        <f t="shared" si="8"/>
        <v>63000</v>
      </c>
      <c r="W43" s="25">
        <v>26</v>
      </c>
      <c r="X43" s="6">
        <f t="shared" si="9"/>
        <v>45500</v>
      </c>
      <c r="Y43" s="25">
        <v>26</v>
      </c>
      <c r="Z43" s="6">
        <f t="shared" si="10"/>
        <v>45500</v>
      </c>
      <c r="AA43" s="25">
        <v>13</v>
      </c>
      <c r="AB43" s="6">
        <f t="shared" si="11"/>
        <v>22750</v>
      </c>
      <c r="AC43" s="25">
        <v>13</v>
      </c>
      <c r="AD43" s="6">
        <f t="shared" si="12"/>
        <v>22750</v>
      </c>
      <c r="AE43" s="25">
        <v>13</v>
      </c>
      <c r="AF43" s="6">
        <f t="shared" si="13"/>
        <v>22750</v>
      </c>
      <c r="AG43" s="17">
        <f t="shared" si="14"/>
        <v>465</v>
      </c>
      <c r="AH43" s="4">
        <f t="shared" si="15"/>
        <v>813750</v>
      </c>
    </row>
    <row r="44" spans="1:34" x14ac:dyDescent="0.25">
      <c r="A44" s="18">
        <v>37</v>
      </c>
      <c r="B44" s="19" t="s">
        <v>21</v>
      </c>
      <c r="C44" s="20" t="s">
        <v>65</v>
      </c>
      <c r="D44" s="26">
        <v>1200</v>
      </c>
      <c r="E44" s="25">
        <v>102</v>
      </c>
      <c r="F44" s="6">
        <f t="shared" si="0"/>
        <v>122400</v>
      </c>
      <c r="G44" s="25">
        <v>135</v>
      </c>
      <c r="H44" s="6">
        <f t="shared" si="1"/>
        <v>162000</v>
      </c>
      <c r="I44" s="25">
        <v>109</v>
      </c>
      <c r="J44" s="6">
        <f t="shared" si="2"/>
        <v>130800</v>
      </c>
      <c r="K44" s="25">
        <v>131</v>
      </c>
      <c r="L44" s="6">
        <f t="shared" si="3"/>
        <v>157200</v>
      </c>
      <c r="M44" s="25">
        <v>174</v>
      </c>
      <c r="N44" s="6">
        <f t="shared" si="4"/>
        <v>208800</v>
      </c>
      <c r="O44" s="25">
        <v>106</v>
      </c>
      <c r="P44" s="6">
        <f t="shared" si="5"/>
        <v>127200</v>
      </c>
      <c r="Q44" s="25">
        <v>229</v>
      </c>
      <c r="R44" s="6">
        <f t="shared" si="6"/>
        <v>274800</v>
      </c>
      <c r="S44" s="25">
        <v>152</v>
      </c>
      <c r="T44" s="6">
        <f t="shared" si="7"/>
        <v>182400</v>
      </c>
      <c r="U44" s="25">
        <v>120</v>
      </c>
      <c r="V44" s="6">
        <f t="shared" si="8"/>
        <v>144000</v>
      </c>
      <c r="W44" s="25">
        <v>87</v>
      </c>
      <c r="X44" s="6">
        <f t="shared" si="9"/>
        <v>104400</v>
      </c>
      <c r="Y44" s="25">
        <v>87</v>
      </c>
      <c r="Z44" s="6">
        <f t="shared" si="10"/>
        <v>104400</v>
      </c>
      <c r="AA44" s="25">
        <v>44</v>
      </c>
      <c r="AB44" s="6">
        <f t="shared" si="11"/>
        <v>52800</v>
      </c>
      <c r="AC44" s="25">
        <v>44</v>
      </c>
      <c r="AD44" s="6">
        <f t="shared" si="12"/>
        <v>52800</v>
      </c>
      <c r="AE44" s="25">
        <v>44</v>
      </c>
      <c r="AF44" s="6">
        <f t="shared" si="13"/>
        <v>52800</v>
      </c>
      <c r="AG44" s="17">
        <f t="shared" si="14"/>
        <v>1564</v>
      </c>
      <c r="AH44" s="4">
        <f t="shared" si="15"/>
        <v>1876800</v>
      </c>
    </row>
    <row r="45" spans="1:34" x14ac:dyDescent="0.25">
      <c r="A45" s="18">
        <v>38</v>
      </c>
      <c r="B45" s="19" t="s">
        <v>87</v>
      </c>
      <c r="C45" s="20" t="s">
        <v>65</v>
      </c>
      <c r="D45" s="26">
        <v>1900</v>
      </c>
      <c r="E45" s="25">
        <v>87</v>
      </c>
      <c r="F45" s="6">
        <f t="shared" si="0"/>
        <v>165300</v>
      </c>
      <c r="G45" s="25">
        <v>115</v>
      </c>
      <c r="H45" s="6">
        <f t="shared" si="1"/>
        <v>218500</v>
      </c>
      <c r="I45" s="25">
        <v>92</v>
      </c>
      <c r="J45" s="6">
        <f t="shared" si="2"/>
        <v>174800</v>
      </c>
      <c r="K45" s="25">
        <v>111</v>
      </c>
      <c r="L45" s="6">
        <f t="shared" si="3"/>
        <v>210900</v>
      </c>
      <c r="M45" s="25">
        <v>148</v>
      </c>
      <c r="N45" s="6">
        <f t="shared" si="4"/>
        <v>281200</v>
      </c>
      <c r="O45" s="25">
        <v>90</v>
      </c>
      <c r="P45" s="6">
        <f t="shared" si="5"/>
        <v>171000</v>
      </c>
      <c r="Q45" s="25">
        <v>195</v>
      </c>
      <c r="R45" s="6">
        <f t="shared" si="6"/>
        <v>370500</v>
      </c>
      <c r="S45" s="25">
        <v>129</v>
      </c>
      <c r="T45" s="6">
        <f t="shared" si="7"/>
        <v>245100</v>
      </c>
      <c r="U45" s="25">
        <v>102</v>
      </c>
      <c r="V45" s="6">
        <f t="shared" si="8"/>
        <v>193800</v>
      </c>
      <c r="W45" s="25">
        <v>74</v>
      </c>
      <c r="X45" s="6">
        <f t="shared" si="9"/>
        <v>140600</v>
      </c>
      <c r="Y45" s="25">
        <v>74</v>
      </c>
      <c r="Z45" s="6">
        <f t="shared" si="10"/>
        <v>140600</v>
      </c>
      <c r="AA45" s="25">
        <v>37</v>
      </c>
      <c r="AB45" s="6">
        <f t="shared" si="11"/>
        <v>70300</v>
      </c>
      <c r="AC45" s="25">
        <v>37</v>
      </c>
      <c r="AD45" s="6">
        <f t="shared" si="12"/>
        <v>70300</v>
      </c>
      <c r="AE45" s="25">
        <v>37</v>
      </c>
      <c r="AF45" s="6">
        <f t="shared" si="13"/>
        <v>70300</v>
      </c>
      <c r="AG45" s="17">
        <f t="shared" si="14"/>
        <v>1328</v>
      </c>
      <c r="AH45" s="4">
        <f t="shared" si="15"/>
        <v>2523200</v>
      </c>
    </row>
    <row r="46" spans="1:34" s="9" customFormat="1" x14ac:dyDescent="0.25">
      <c r="A46" s="18">
        <v>39</v>
      </c>
      <c r="B46" s="19" t="s">
        <v>88</v>
      </c>
      <c r="C46" s="20" t="s">
        <v>65</v>
      </c>
      <c r="D46" s="26">
        <v>2400</v>
      </c>
      <c r="E46" s="25">
        <v>372</v>
      </c>
      <c r="F46" s="6">
        <f t="shared" si="0"/>
        <v>892800</v>
      </c>
      <c r="G46" s="25">
        <v>491</v>
      </c>
      <c r="H46" s="6">
        <f t="shared" si="1"/>
        <v>1178400</v>
      </c>
      <c r="I46" s="25">
        <v>396</v>
      </c>
      <c r="J46" s="6">
        <f t="shared" si="2"/>
        <v>950400</v>
      </c>
      <c r="K46" s="25">
        <v>475</v>
      </c>
      <c r="L46" s="6">
        <f t="shared" si="3"/>
        <v>1140000</v>
      </c>
      <c r="M46" s="25">
        <v>634</v>
      </c>
      <c r="N46" s="6">
        <f t="shared" si="4"/>
        <v>1521600</v>
      </c>
      <c r="O46" s="25">
        <v>385</v>
      </c>
      <c r="P46" s="6">
        <f t="shared" si="5"/>
        <v>924000</v>
      </c>
      <c r="Q46" s="25">
        <v>834</v>
      </c>
      <c r="R46" s="6">
        <f t="shared" si="6"/>
        <v>2001600</v>
      </c>
      <c r="S46" s="25">
        <v>554</v>
      </c>
      <c r="T46" s="6">
        <f t="shared" si="7"/>
        <v>1329600</v>
      </c>
      <c r="U46" s="25">
        <v>436</v>
      </c>
      <c r="V46" s="6">
        <f t="shared" si="8"/>
        <v>1046400</v>
      </c>
      <c r="W46" s="25">
        <v>317</v>
      </c>
      <c r="X46" s="6">
        <f t="shared" si="9"/>
        <v>760800</v>
      </c>
      <c r="Y46" s="25">
        <v>317</v>
      </c>
      <c r="Z46" s="6">
        <f t="shared" si="10"/>
        <v>760800</v>
      </c>
      <c r="AA46" s="25">
        <v>158</v>
      </c>
      <c r="AB46" s="6">
        <f t="shared" si="11"/>
        <v>379200</v>
      </c>
      <c r="AC46" s="25">
        <v>158</v>
      </c>
      <c r="AD46" s="6">
        <f t="shared" si="12"/>
        <v>379200</v>
      </c>
      <c r="AE46" s="25">
        <v>158</v>
      </c>
      <c r="AF46" s="6">
        <f t="shared" si="13"/>
        <v>379200</v>
      </c>
      <c r="AG46" s="17">
        <f t="shared" si="14"/>
        <v>5685</v>
      </c>
      <c r="AH46" s="4">
        <f t="shared" si="15"/>
        <v>13644000</v>
      </c>
    </row>
    <row r="47" spans="1:34" x14ac:dyDescent="0.25">
      <c r="A47" s="18">
        <v>40</v>
      </c>
      <c r="B47" s="19" t="s">
        <v>89</v>
      </c>
      <c r="C47" s="20" t="s">
        <v>65</v>
      </c>
      <c r="D47" s="26">
        <v>500</v>
      </c>
      <c r="E47" s="25">
        <v>1427</v>
      </c>
      <c r="F47" s="6">
        <f t="shared" si="0"/>
        <v>713500</v>
      </c>
      <c r="G47" s="25">
        <v>1882</v>
      </c>
      <c r="H47" s="6">
        <f t="shared" si="1"/>
        <v>941000</v>
      </c>
      <c r="I47" s="25">
        <v>1518</v>
      </c>
      <c r="J47" s="6">
        <f t="shared" si="2"/>
        <v>759000</v>
      </c>
      <c r="K47" s="25">
        <v>1822</v>
      </c>
      <c r="L47" s="6">
        <f t="shared" si="3"/>
        <v>911000</v>
      </c>
      <c r="M47" s="25">
        <v>2429</v>
      </c>
      <c r="N47" s="6">
        <f t="shared" si="4"/>
        <v>1214500</v>
      </c>
      <c r="O47" s="25">
        <v>1478</v>
      </c>
      <c r="P47" s="6">
        <f t="shared" si="5"/>
        <v>739000</v>
      </c>
      <c r="Q47" s="25">
        <v>3198</v>
      </c>
      <c r="R47" s="6">
        <f t="shared" si="6"/>
        <v>1599000</v>
      </c>
      <c r="S47" s="25">
        <v>2125</v>
      </c>
      <c r="T47" s="6">
        <f t="shared" si="7"/>
        <v>1062500</v>
      </c>
      <c r="U47" s="25">
        <v>1670</v>
      </c>
      <c r="V47" s="6">
        <f t="shared" si="8"/>
        <v>835000</v>
      </c>
      <c r="W47" s="25">
        <v>1214</v>
      </c>
      <c r="X47" s="6">
        <f t="shared" si="9"/>
        <v>607000</v>
      </c>
      <c r="Y47" s="25">
        <v>1214</v>
      </c>
      <c r="Z47" s="6">
        <f t="shared" si="10"/>
        <v>607000</v>
      </c>
      <c r="AA47" s="25">
        <v>607</v>
      </c>
      <c r="AB47" s="6">
        <f t="shared" si="11"/>
        <v>303500</v>
      </c>
      <c r="AC47" s="25">
        <v>607</v>
      </c>
      <c r="AD47" s="6">
        <f t="shared" si="12"/>
        <v>303500</v>
      </c>
      <c r="AE47" s="25">
        <v>607</v>
      </c>
      <c r="AF47" s="6">
        <f t="shared" si="13"/>
        <v>303500</v>
      </c>
      <c r="AG47" s="17">
        <f t="shared" si="14"/>
        <v>21798</v>
      </c>
      <c r="AH47" s="4">
        <f t="shared" si="15"/>
        <v>10899000</v>
      </c>
    </row>
    <row r="48" spans="1:34" x14ac:dyDescent="0.25">
      <c r="A48" s="18">
        <v>41</v>
      </c>
      <c r="B48" s="20" t="s">
        <v>22</v>
      </c>
      <c r="C48" s="20" t="s">
        <v>65</v>
      </c>
      <c r="D48" s="26">
        <v>1200</v>
      </c>
      <c r="E48" s="25">
        <v>186</v>
      </c>
      <c r="F48" s="6">
        <f t="shared" si="0"/>
        <v>223200</v>
      </c>
      <c r="G48" s="25">
        <v>246</v>
      </c>
      <c r="H48" s="6">
        <f t="shared" si="1"/>
        <v>295200</v>
      </c>
      <c r="I48" s="25">
        <v>198</v>
      </c>
      <c r="J48" s="6">
        <f t="shared" si="2"/>
        <v>237600</v>
      </c>
      <c r="K48" s="25">
        <v>238</v>
      </c>
      <c r="L48" s="6">
        <f t="shared" si="3"/>
        <v>285600</v>
      </c>
      <c r="M48" s="25">
        <v>317</v>
      </c>
      <c r="N48" s="6">
        <f t="shared" si="4"/>
        <v>380400</v>
      </c>
      <c r="O48" s="25">
        <v>193</v>
      </c>
      <c r="P48" s="6">
        <f t="shared" si="5"/>
        <v>231600</v>
      </c>
      <c r="Q48" s="25">
        <v>417</v>
      </c>
      <c r="R48" s="6">
        <f t="shared" si="6"/>
        <v>500400</v>
      </c>
      <c r="S48" s="25">
        <v>277</v>
      </c>
      <c r="T48" s="6">
        <f t="shared" si="7"/>
        <v>332400</v>
      </c>
      <c r="U48" s="25">
        <v>218</v>
      </c>
      <c r="V48" s="6">
        <f t="shared" si="8"/>
        <v>261600</v>
      </c>
      <c r="W48" s="25">
        <v>158</v>
      </c>
      <c r="X48" s="6">
        <f t="shared" si="9"/>
        <v>189600</v>
      </c>
      <c r="Y48" s="25">
        <v>158</v>
      </c>
      <c r="Z48" s="6">
        <f t="shared" si="10"/>
        <v>189600</v>
      </c>
      <c r="AA48" s="25">
        <v>79</v>
      </c>
      <c r="AB48" s="6">
        <f t="shared" si="11"/>
        <v>94800</v>
      </c>
      <c r="AC48" s="25">
        <v>79</v>
      </c>
      <c r="AD48" s="6">
        <f t="shared" si="12"/>
        <v>94800</v>
      </c>
      <c r="AE48" s="25">
        <v>79</v>
      </c>
      <c r="AF48" s="6">
        <f t="shared" si="13"/>
        <v>94800</v>
      </c>
      <c r="AG48" s="17">
        <f t="shared" si="14"/>
        <v>2843</v>
      </c>
      <c r="AH48" s="4">
        <f t="shared" si="15"/>
        <v>3411600</v>
      </c>
    </row>
    <row r="49" spans="1:34" ht="25.5" customHeight="1" x14ac:dyDescent="0.25">
      <c r="A49" s="18">
        <v>42</v>
      </c>
      <c r="B49" s="19" t="s">
        <v>56</v>
      </c>
      <c r="C49" s="20" t="s">
        <v>66</v>
      </c>
      <c r="D49" s="26">
        <v>550</v>
      </c>
      <c r="E49" s="25">
        <v>341</v>
      </c>
      <c r="F49" s="6">
        <f t="shared" si="0"/>
        <v>187550</v>
      </c>
      <c r="G49" s="25">
        <v>450</v>
      </c>
      <c r="H49" s="6">
        <f t="shared" si="1"/>
        <v>247500</v>
      </c>
      <c r="I49" s="25">
        <v>363</v>
      </c>
      <c r="J49" s="6">
        <f t="shared" si="2"/>
        <v>199650</v>
      </c>
      <c r="K49" s="25">
        <v>436</v>
      </c>
      <c r="L49" s="6">
        <f t="shared" si="3"/>
        <v>239800</v>
      </c>
      <c r="M49" s="25">
        <v>581</v>
      </c>
      <c r="N49" s="6">
        <f t="shared" si="4"/>
        <v>319550</v>
      </c>
      <c r="O49" s="25">
        <v>353</v>
      </c>
      <c r="P49" s="6">
        <f t="shared" si="5"/>
        <v>194150</v>
      </c>
      <c r="Q49" s="25">
        <v>765</v>
      </c>
      <c r="R49" s="6">
        <f t="shared" si="6"/>
        <v>420750</v>
      </c>
      <c r="S49" s="25">
        <v>508</v>
      </c>
      <c r="T49" s="6">
        <f t="shared" si="7"/>
        <v>279400</v>
      </c>
      <c r="U49" s="25">
        <v>399</v>
      </c>
      <c r="V49" s="6">
        <f t="shared" si="8"/>
        <v>219450</v>
      </c>
      <c r="W49" s="25">
        <v>290</v>
      </c>
      <c r="X49" s="6">
        <f t="shared" si="9"/>
        <v>159500</v>
      </c>
      <c r="Y49" s="25">
        <v>290</v>
      </c>
      <c r="Z49" s="6">
        <f t="shared" si="10"/>
        <v>159500</v>
      </c>
      <c r="AA49" s="25">
        <v>145</v>
      </c>
      <c r="AB49" s="6">
        <f t="shared" si="11"/>
        <v>79750</v>
      </c>
      <c r="AC49" s="25">
        <v>145</v>
      </c>
      <c r="AD49" s="6">
        <f t="shared" si="12"/>
        <v>79750</v>
      </c>
      <c r="AE49" s="25">
        <v>145</v>
      </c>
      <c r="AF49" s="6">
        <f t="shared" si="13"/>
        <v>79750</v>
      </c>
      <c r="AG49" s="17">
        <f t="shared" si="14"/>
        <v>5211</v>
      </c>
      <c r="AH49" s="4">
        <f t="shared" si="15"/>
        <v>2866050</v>
      </c>
    </row>
    <row r="50" spans="1:34" s="2" customFormat="1" ht="21" customHeight="1" x14ac:dyDescent="0.25">
      <c r="A50" s="18">
        <v>43</v>
      </c>
      <c r="B50" s="19" t="s">
        <v>23</v>
      </c>
      <c r="C50" s="20" t="s">
        <v>67</v>
      </c>
      <c r="D50" s="26">
        <v>55</v>
      </c>
      <c r="E50" s="25">
        <v>9306</v>
      </c>
      <c r="F50" s="6">
        <f t="shared" si="0"/>
        <v>511830</v>
      </c>
      <c r="G50" s="25">
        <v>12276</v>
      </c>
      <c r="H50" s="6">
        <f t="shared" si="1"/>
        <v>675180</v>
      </c>
      <c r="I50" s="25">
        <v>9900</v>
      </c>
      <c r="J50" s="6">
        <f t="shared" si="2"/>
        <v>544500</v>
      </c>
      <c r="K50" s="25">
        <v>11880</v>
      </c>
      <c r="L50" s="6">
        <f t="shared" si="3"/>
        <v>653400</v>
      </c>
      <c r="M50" s="25">
        <v>15840</v>
      </c>
      <c r="N50" s="6">
        <f t="shared" si="4"/>
        <v>871200</v>
      </c>
      <c r="O50" s="25">
        <v>9636</v>
      </c>
      <c r="P50" s="6">
        <f t="shared" si="5"/>
        <v>529980</v>
      </c>
      <c r="Q50" s="25">
        <v>20856</v>
      </c>
      <c r="R50" s="6">
        <f t="shared" si="6"/>
        <v>1147080</v>
      </c>
      <c r="S50" s="25">
        <v>13860</v>
      </c>
      <c r="T50" s="6">
        <f t="shared" si="7"/>
        <v>762300</v>
      </c>
      <c r="U50" s="25">
        <v>10890</v>
      </c>
      <c r="V50" s="6">
        <f t="shared" si="8"/>
        <v>598950</v>
      </c>
      <c r="W50" s="25">
        <v>7920</v>
      </c>
      <c r="X50" s="6">
        <f t="shared" si="9"/>
        <v>435600</v>
      </c>
      <c r="Y50" s="25">
        <v>7920</v>
      </c>
      <c r="Z50" s="6">
        <f t="shared" si="10"/>
        <v>435600</v>
      </c>
      <c r="AA50" s="25">
        <v>3960</v>
      </c>
      <c r="AB50" s="6">
        <f t="shared" si="11"/>
        <v>217800</v>
      </c>
      <c r="AC50" s="25">
        <v>3960</v>
      </c>
      <c r="AD50" s="6">
        <f t="shared" si="12"/>
        <v>217800</v>
      </c>
      <c r="AE50" s="25">
        <v>3960</v>
      </c>
      <c r="AF50" s="6">
        <f t="shared" si="13"/>
        <v>217800</v>
      </c>
      <c r="AG50" s="17">
        <f t="shared" si="14"/>
        <v>142164</v>
      </c>
      <c r="AH50" s="4">
        <f t="shared" si="15"/>
        <v>7819020</v>
      </c>
    </row>
    <row r="51" spans="1:34" x14ac:dyDescent="0.25">
      <c r="A51" s="18">
        <v>44</v>
      </c>
      <c r="B51" s="19" t="s">
        <v>90</v>
      </c>
      <c r="C51" s="20" t="s">
        <v>65</v>
      </c>
      <c r="D51" s="26">
        <v>120</v>
      </c>
      <c r="E51" s="25">
        <v>186</v>
      </c>
      <c r="F51" s="6">
        <f t="shared" si="0"/>
        <v>22320</v>
      </c>
      <c r="G51" s="25">
        <v>246</v>
      </c>
      <c r="H51" s="6">
        <f t="shared" si="1"/>
        <v>29520</v>
      </c>
      <c r="I51" s="25">
        <v>198</v>
      </c>
      <c r="J51" s="6">
        <f t="shared" si="2"/>
        <v>23760</v>
      </c>
      <c r="K51" s="25">
        <v>238</v>
      </c>
      <c r="L51" s="6">
        <f t="shared" si="3"/>
        <v>28560</v>
      </c>
      <c r="M51" s="25">
        <v>317</v>
      </c>
      <c r="N51" s="6">
        <f t="shared" si="4"/>
        <v>38040</v>
      </c>
      <c r="O51" s="25">
        <v>193</v>
      </c>
      <c r="P51" s="6">
        <f t="shared" si="5"/>
        <v>23160</v>
      </c>
      <c r="Q51" s="25">
        <v>417</v>
      </c>
      <c r="R51" s="6">
        <f t="shared" si="6"/>
        <v>50040</v>
      </c>
      <c r="S51" s="25">
        <v>277</v>
      </c>
      <c r="T51" s="6">
        <f t="shared" si="7"/>
        <v>33240</v>
      </c>
      <c r="U51" s="25">
        <v>218</v>
      </c>
      <c r="V51" s="6">
        <f t="shared" si="8"/>
        <v>26160</v>
      </c>
      <c r="W51" s="25">
        <v>158</v>
      </c>
      <c r="X51" s="6">
        <f t="shared" si="9"/>
        <v>18960</v>
      </c>
      <c r="Y51" s="25">
        <v>158</v>
      </c>
      <c r="Z51" s="6">
        <f t="shared" si="10"/>
        <v>18960</v>
      </c>
      <c r="AA51" s="25">
        <v>79</v>
      </c>
      <c r="AB51" s="6">
        <f t="shared" si="11"/>
        <v>9480</v>
      </c>
      <c r="AC51" s="25">
        <v>79</v>
      </c>
      <c r="AD51" s="6">
        <f t="shared" si="12"/>
        <v>9480</v>
      </c>
      <c r="AE51" s="25">
        <v>79</v>
      </c>
      <c r="AF51" s="6">
        <f t="shared" si="13"/>
        <v>9480</v>
      </c>
      <c r="AG51" s="17">
        <f t="shared" si="14"/>
        <v>2843</v>
      </c>
      <c r="AH51" s="4">
        <f t="shared" si="15"/>
        <v>341160</v>
      </c>
    </row>
    <row r="52" spans="1:34" x14ac:dyDescent="0.25">
      <c r="A52" s="18">
        <v>45</v>
      </c>
      <c r="B52" s="19" t="s">
        <v>24</v>
      </c>
      <c r="C52" s="20" t="s">
        <v>65</v>
      </c>
      <c r="D52" s="26">
        <v>3000</v>
      </c>
      <c r="E52" s="25">
        <v>2</v>
      </c>
      <c r="F52" s="6">
        <f t="shared" si="0"/>
        <v>6000</v>
      </c>
      <c r="G52" s="25">
        <v>3</v>
      </c>
      <c r="H52" s="6">
        <f t="shared" si="1"/>
        <v>9000</v>
      </c>
      <c r="I52" s="25">
        <v>3</v>
      </c>
      <c r="J52" s="6">
        <f t="shared" si="2"/>
        <v>9000</v>
      </c>
      <c r="K52" s="25">
        <v>3</v>
      </c>
      <c r="L52" s="6">
        <f t="shared" si="3"/>
        <v>9000</v>
      </c>
      <c r="M52" s="25">
        <v>4</v>
      </c>
      <c r="N52" s="6">
        <f t="shared" si="4"/>
        <v>12000</v>
      </c>
      <c r="O52" s="25">
        <v>3</v>
      </c>
      <c r="P52" s="6">
        <f t="shared" si="5"/>
        <v>9000</v>
      </c>
      <c r="Q52" s="25">
        <v>6</v>
      </c>
      <c r="R52" s="6">
        <f t="shared" si="6"/>
        <v>18000</v>
      </c>
      <c r="S52" s="25">
        <v>4</v>
      </c>
      <c r="T52" s="6">
        <f t="shared" si="7"/>
        <v>12000</v>
      </c>
      <c r="U52" s="25">
        <v>3</v>
      </c>
      <c r="V52" s="6">
        <f t="shared" si="8"/>
        <v>9000</v>
      </c>
      <c r="W52" s="25">
        <v>2</v>
      </c>
      <c r="X52" s="6">
        <f t="shared" si="9"/>
        <v>6000</v>
      </c>
      <c r="Y52" s="25">
        <v>2</v>
      </c>
      <c r="Z52" s="6">
        <f t="shared" si="10"/>
        <v>6000</v>
      </c>
      <c r="AA52" s="25">
        <v>1</v>
      </c>
      <c r="AB52" s="6">
        <f t="shared" si="11"/>
        <v>3000</v>
      </c>
      <c r="AC52" s="25">
        <v>1</v>
      </c>
      <c r="AD52" s="6">
        <f t="shared" si="12"/>
        <v>3000</v>
      </c>
      <c r="AE52" s="25">
        <v>1</v>
      </c>
      <c r="AF52" s="6">
        <f t="shared" si="13"/>
        <v>3000</v>
      </c>
      <c r="AG52" s="17">
        <f t="shared" si="14"/>
        <v>38</v>
      </c>
      <c r="AH52" s="4">
        <f t="shared" si="15"/>
        <v>114000</v>
      </c>
    </row>
    <row r="53" spans="1:34" ht="26.25" customHeight="1" x14ac:dyDescent="0.25">
      <c r="A53" s="18">
        <v>46</v>
      </c>
      <c r="B53" s="21" t="s">
        <v>91</v>
      </c>
      <c r="C53" s="21" t="s">
        <v>65</v>
      </c>
      <c r="D53" s="26">
        <v>1100</v>
      </c>
      <c r="E53" s="25">
        <v>5</v>
      </c>
      <c r="F53" s="6">
        <f t="shared" si="0"/>
        <v>5500</v>
      </c>
      <c r="G53" s="25">
        <v>6</v>
      </c>
      <c r="H53" s="6">
        <f t="shared" si="1"/>
        <v>6600</v>
      </c>
      <c r="I53" s="25">
        <v>5</v>
      </c>
      <c r="J53" s="6">
        <f t="shared" si="2"/>
        <v>5500</v>
      </c>
      <c r="K53" s="25">
        <v>6</v>
      </c>
      <c r="L53" s="6">
        <f t="shared" si="3"/>
        <v>6600</v>
      </c>
      <c r="M53" s="25">
        <v>8</v>
      </c>
      <c r="N53" s="6">
        <f t="shared" si="4"/>
        <v>8800</v>
      </c>
      <c r="O53" s="25">
        <v>5</v>
      </c>
      <c r="P53" s="6">
        <f t="shared" si="5"/>
        <v>5500</v>
      </c>
      <c r="Q53" s="25">
        <v>10</v>
      </c>
      <c r="R53" s="6">
        <f t="shared" si="6"/>
        <v>11000</v>
      </c>
      <c r="S53" s="25">
        <v>7</v>
      </c>
      <c r="T53" s="6">
        <f t="shared" si="7"/>
        <v>7700</v>
      </c>
      <c r="U53" s="25">
        <v>5</v>
      </c>
      <c r="V53" s="6">
        <f t="shared" si="8"/>
        <v>5500</v>
      </c>
      <c r="W53" s="25">
        <v>4</v>
      </c>
      <c r="X53" s="6">
        <f t="shared" si="9"/>
        <v>4400</v>
      </c>
      <c r="Y53" s="25">
        <v>4</v>
      </c>
      <c r="Z53" s="6">
        <f t="shared" si="10"/>
        <v>4400</v>
      </c>
      <c r="AA53" s="25">
        <v>2</v>
      </c>
      <c r="AB53" s="6">
        <f t="shared" si="11"/>
        <v>2200</v>
      </c>
      <c r="AC53" s="25">
        <v>2</v>
      </c>
      <c r="AD53" s="6">
        <f t="shared" si="12"/>
        <v>2200</v>
      </c>
      <c r="AE53" s="25">
        <v>2</v>
      </c>
      <c r="AF53" s="6">
        <f t="shared" si="13"/>
        <v>2200</v>
      </c>
      <c r="AG53" s="17">
        <f t="shared" si="14"/>
        <v>71</v>
      </c>
      <c r="AH53" s="4">
        <f t="shared" si="15"/>
        <v>78100</v>
      </c>
    </row>
    <row r="54" spans="1:34" ht="27" customHeight="1" x14ac:dyDescent="0.25">
      <c r="A54" s="18">
        <v>47</v>
      </c>
      <c r="B54" s="19" t="s">
        <v>92</v>
      </c>
      <c r="C54" s="20" t="s">
        <v>65</v>
      </c>
      <c r="D54" s="26">
        <v>2700</v>
      </c>
      <c r="E54" s="25">
        <v>1</v>
      </c>
      <c r="F54" s="6">
        <f t="shared" si="0"/>
        <v>2700</v>
      </c>
      <c r="G54" s="25">
        <v>2</v>
      </c>
      <c r="H54" s="6">
        <f t="shared" si="1"/>
        <v>5400</v>
      </c>
      <c r="I54" s="25">
        <v>1</v>
      </c>
      <c r="J54" s="6">
        <f t="shared" si="2"/>
        <v>2700</v>
      </c>
      <c r="K54" s="25">
        <v>2</v>
      </c>
      <c r="L54" s="6">
        <f t="shared" si="3"/>
        <v>5400</v>
      </c>
      <c r="M54" s="25">
        <v>2</v>
      </c>
      <c r="N54" s="6">
        <f t="shared" si="4"/>
        <v>5400</v>
      </c>
      <c r="O54" s="25">
        <v>1</v>
      </c>
      <c r="P54" s="6">
        <f t="shared" si="5"/>
        <v>2700</v>
      </c>
      <c r="Q54" s="25">
        <v>3</v>
      </c>
      <c r="R54" s="6">
        <f t="shared" si="6"/>
        <v>8100</v>
      </c>
      <c r="S54" s="25">
        <v>2</v>
      </c>
      <c r="T54" s="6">
        <f t="shared" si="7"/>
        <v>5400</v>
      </c>
      <c r="U54" s="25">
        <v>1</v>
      </c>
      <c r="V54" s="6">
        <f t="shared" si="8"/>
        <v>2700</v>
      </c>
      <c r="W54" s="25">
        <v>1</v>
      </c>
      <c r="X54" s="6">
        <f t="shared" si="9"/>
        <v>2700</v>
      </c>
      <c r="Y54" s="25">
        <v>1</v>
      </c>
      <c r="Z54" s="6">
        <f t="shared" si="10"/>
        <v>2700</v>
      </c>
      <c r="AA54" s="25">
        <v>1</v>
      </c>
      <c r="AB54" s="6">
        <f t="shared" si="11"/>
        <v>2700</v>
      </c>
      <c r="AC54" s="25">
        <v>1</v>
      </c>
      <c r="AD54" s="6">
        <f t="shared" si="12"/>
        <v>2700</v>
      </c>
      <c r="AE54" s="25">
        <v>1</v>
      </c>
      <c r="AF54" s="6">
        <f t="shared" si="13"/>
        <v>2700</v>
      </c>
      <c r="AG54" s="17">
        <f t="shared" si="14"/>
        <v>20</v>
      </c>
      <c r="AH54" s="4">
        <f t="shared" si="15"/>
        <v>54000</v>
      </c>
    </row>
    <row r="55" spans="1:34" x14ac:dyDescent="0.25">
      <c r="A55" s="18">
        <v>48</v>
      </c>
      <c r="B55" s="19" t="s">
        <v>57</v>
      </c>
      <c r="C55" s="20" t="s">
        <v>65</v>
      </c>
      <c r="D55" s="26">
        <v>500</v>
      </c>
      <c r="E55" s="25">
        <v>3</v>
      </c>
      <c r="F55" s="6">
        <f t="shared" si="0"/>
        <v>1500</v>
      </c>
      <c r="G55" s="25">
        <v>4</v>
      </c>
      <c r="H55" s="6">
        <f t="shared" si="1"/>
        <v>2000</v>
      </c>
      <c r="I55" s="25">
        <v>3</v>
      </c>
      <c r="J55" s="6">
        <f t="shared" si="2"/>
        <v>1500</v>
      </c>
      <c r="K55" s="25">
        <v>4</v>
      </c>
      <c r="L55" s="6">
        <f t="shared" si="3"/>
        <v>2000</v>
      </c>
      <c r="M55" s="25">
        <v>5</v>
      </c>
      <c r="N55" s="6">
        <f t="shared" si="4"/>
        <v>2500</v>
      </c>
      <c r="O55" s="25">
        <v>3</v>
      </c>
      <c r="P55" s="6">
        <f t="shared" si="5"/>
        <v>1500</v>
      </c>
      <c r="Q55" s="25">
        <v>7</v>
      </c>
      <c r="R55" s="6">
        <f t="shared" si="6"/>
        <v>3500</v>
      </c>
      <c r="S55" s="25">
        <v>4</v>
      </c>
      <c r="T55" s="6">
        <f t="shared" si="7"/>
        <v>2000</v>
      </c>
      <c r="U55" s="25">
        <v>3</v>
      </c>
      <c r="V55" s="6">
        <f t="shared" si="8"/>
        <v>1500</v>
      </c>
      <c r="W55" s="25">
        <v>3</v>
      </c>
      <c r="X55" s="6">
        <f t="shared" si="9"/>
        <v>1500</v>
      </c>
      <c r="Y55" s="25">
        <v>3</v>
      </c>
      <c r="Z55" s="6">
        <f t="shared" si="10"/>
        <v>1500</v>
      </c>
      <c r="AA55" s="25">
        <v>1</v>
      </c>
      <c r="AB55" s="6">
        <f t="shared" si="11"/>
        <v>500</v>
      </c>
      <c r="AC55" s="25">
        <v>1</v>
      </c>
      <c r="AD55" s="6">
        <f t="shared" si="12"/>
        <v>500</v>
      </c>
      <c r="AE55" s="25">
        <v>1</v>
      </c>
      <c r="AF55" s="6">
        <f t="shared" si="13"/>
        <v>500</v>
      </c>
      <c r="AG55" s="17">
        <f t="shared" si="14"/>
        <v>45</v>
      </c>
      <c r="AH55" s="4">
        <f t="shared" si="15"/>
        <v>22500</v>
      </c>
    </row>
    <row r="56" spans="1:34" x14ac:dyDescent="0.25">
      <c r="A56" s="18">
        <v>49</v>
      </c>
      <c r="B56" s="19" t="s">
        <v>25</v>
      </c>
      <c r="C56" s="20" t="s">
        <v>65</v>
      </c>
      <c r="D56" s="26">
        <v>570</v>
      </c>
      <c r="E56" s="25">
        <v>74</v>
      </c>
      <c r="F56" s="6">
        <f t="shared" si="0"/>
        <v>42180</v>
      </c>
      <c r="G56" s="25">
        <v>98</v>
      </c>
      <c r="H56" s="6">
        <f t="shared" si="1"/>
        <v>55860</v>
      </c>
      <c r="I56" s="25">
        <v>79</v>
      </c>
      <c r="J56" s="6">
        <f t="shared" si="2"/>
        <v>45030</v>
      </c>
      <c r="K56" s="25">
        <v>95</v>
      </c>
      <c r="L56" s="6">
        <f t="shared" si="3"/>
        <v>54150</v>
      </c>
      <c r="M56" s="25">
        <v>127</v>
      </c>
      <c r="N56" s="6">
        <f t="shared" si="4"/>
        <v>72390</v>
      </c>
      <c r="O56" s="25">
        <v>77</v>
      </c>
      <c r="P56" s="6">
        <f t="shared" si="5"/>
        <v>43890</v>
      </c>
      <c r="Q56" s="25">
        <v>167</v>
      </c>
      <c r="R56" s="6">
        <f t="shared" si="6"/>
        <v>95190</v>
      </c>
      <c r="S56" s="25">
        <v>111</v>
      </c>
      <c r="T56" s="6">
        <f t="shared" si="7"/>
        <v>63270</v>
      </c>
      <c r="U56" s="25">
        <v>87</v>
      </c>
      <c r="V56" s="6">
        <f t="shared" si="8"/>
        <v>49590</v>
      </c>
      <c r="W56" s="25">
        <v>63</v>
      </c>
      <c r="X56" s="6">
        <f t="shared" si="9"/>
        <v>35910</v>
      </c>
      <c r="Y56" s="25">
        <v>63</v>
      </c>
      <c r="Z56" s="6">
        <f t="shared" si="10"/>
        <v>35910</v>
      </c>
      <c r="AA56" s="25">
        <v>32</v>
      </c>
      <c r="AB56" s="6">
        <f t="shared" si="11"/>
        <v>18240</v>
      </c>
      <c r="AC56" s="25">
        <v>32</v>
      </c>
      <c r="AD56" s="6">
        <f t="shared" si="12"/>
        <v>18240</v>
      </c>
      <c r="AE56" s="25">
        <v>32</v>
      </c>
      <c r="AF56" s="6">
        <f t="shared" si="13"/>
        <v>18240</v>
      </c>
      <c r="AG56" s="17">
        <f t="shared" si="14"/>
        <v>1137</v>
      </c>
      <c r="AH56" s="4">
        <f t="shared" si="15"/>
        <v>648090</v>
      </c>
    </row>
    <row r="57" spans="1:34" x14ac:dyDescent="0.25">
      <c r="A57" s="18">
        <v>50</v>
      </c>
      <c r="B57" s="19" t="s">
        <v>26</v>
      </c>
      <c r="C57" s="20" t="s">
        <v>65</v>
      </c>
      <c r="D57" s="26">
        <v>5000</v>
      </c>
      <c r="E57" s="25">
        <v>1</v>
      </c>
      <c r="F57" s="6">
        <f t="shared" si="0"/>
        <v>5000</v>
      </c>
      <c r="G57" s="25">
        <v>2</v>
      </c>
      <c r="H57" s="6">
        <f t="shared" si="1"/>
        <v>10000</v>
      </c>
      <c r="I57" s="25">
        <v>1</v>
      </c>
      <c r="J57" s="6">
        <f t="shared" si="2"/>
        <v>5000</v>
      </c>
      <c r="K57" s="25">
        <v>2</v>
      </c>
      <c r="L57" s="6">
        <f t="shared" si="3"/>
        <v>10000</v>
      </c>
      <c r="M57" s="25">
        <v>2</v>
      </c>
      <c r="N57" s="6">
        <f t="shared" si="4"/>
        <v>10000</v>
      </c>
      <c r="O57" s="25">
        <v>1</v>
      </c>
      <c r="P57" s="6">
        <f t="shared" si="5"/>
        <v>5000</v>
      </c>
      <c r="Q57" s="25">
        <v>3</v>
      </c>
      <c r="R57" s="6">
        <f t="shared" si="6"/>
        <v>15000</v>
      </c>
      <c r="S57" s="25">
        <v>2</v>
      </c>
      <c r="T57" s="6">
        <f t="shared" si="7"/>
        <v>10000</v>
      </c>
      <c r="U57" s="25">
        <v>1</v>
      </c>
      <c r="V57" s="6">
        <f t="shared" si="8"/>
        <v>5000</v>
      </c>
      <c r="W57" s="25">
        <v>1</v>
      </c>
      <c r="X57" s="6">
        <f t="shared" si="9"/>
        <v>5000</v>
      </c>
      <c r="Y57" s="25">
        <v>1</v>
      </c>
      <c r="Z57" s="6">
        <f t="shared" si="10"/>
        <v>5000</v>
      </c>
      <c r="AA57" s="25">
        <v>1</v>
      </c>
      <c r="AB57" s="6">
        <f t="shared" si="11"/>
        <v>5000</v>
      </c>
      <c r="AC57" s="25">
        <v>1</v>
      </c>
      <c r="AD57" s="6">
        <f t="shared" si="12"/>
        <v>5000</v>
      </c>
      <c r="AE57" s="25">
        <v>1</v>
      </c>
      <c r="AF57" s="6">
        <f t="shared" si="13"/>
        <v>5000</v>
      </c>
      <c r="AG57" s="17">
        <f t="shared" si="14"/>
        <v>20</v>
      </c>
      <c r="AH57" s="4">
        <f t="shared" si="15"/>
        <v>100000</v>
      </c>
    </row>
    <row r="58" spans="1:34" x14ac:dyDescent="0.25">
      <c r="A58" s="18">
        <v>51</v>
      </c>
      <c r="B58" s="19" t="s">
        <v>58</v>
      </c>
      <c r="C58" s="20" t="s">
        <v>65</v>
      </c>
      <c r="D58" s="26">
        <v>270</v>
      </c>
      <c r="E58" s="25">
        <v>152</v>
      </c>
      <c r="F58" s="6">
        <f t="shared" si="0"/>
        <v>41040</v>
      </c>
      <c r="G58" s="25">
        <v>201</v>
      </c>
      <c r="H58" s="6">
        <f t="shared" si="1"/>
        <v>54270</v>
      </c>
      <c r="I58" s="25">
        <v>162</v>
      </c>
      <c r="J58" s="6">
        <f t="shared" si="2"/>
        <v>43740</v>
      </c>
      <c r="K58" s="25">
        <v>194</v>
      </c>
      <c r="L58" s="6">
        <f t="shared" si="3"/>
        <v>52380</v>
      </c>
      <c r="M58" s="25">
        <v>259</v>
      </c>
      <c r="N58" s="6">
        <f t="shared" si="4"/>
        <v>69930</v>
      </c>
      <c r="O58" s="25">
        <v>158</v>
      </c>
      <c r="P58" s="6">
        <f t="shared" si="5"/>
        <v>42660</v>
      </c>
      <c r="Q58" s="25">
        <v>341</v>
      </c>
      <c r="R58" s="6">
        <f t="shared" si="6"/>
        <v>92070</v>
      </c>
      <c r="S58" s="25">
        <v>227</v>
      </c>
      <c r="T58" s="6">
        <f t="shared" si="7"/>
        <v>61290</v>
      </c>
      <c r="U58" s="25">
        <v>178</v>
      </c>
      <c r="V58" s="6">
        <f t="shared" si="8"/>
        <v>48060</v>
      </c>
      <c r="W58" s="25">
        <v>130</v>
      </c>
      <c r="X58" s="6">
        <f t="shared" si="9"/>
        <v>35100</v>
      </c>
      <c r="Y58" s="25">
        <v>130</v>
      </c>
      <c r="Z58" s="6">
        <f t="shared" si="10"/>
        <v>35100</v>
      </c>
      <c r="AA58" s="25">
        <v>65</v>
      </c>
      <c r="AB58" s="6">
        <f t="shared" si="11"/>
        <v>17550</v>
      </c>
      <c r="AC58" s="25">
        <v>65</v>
      </c>
      <c r="AD58" s="6">
        <f t="shared" si="12"/>
        <v>17550</v>
      </c>
      <c r="AE58" s="25">
        <v>65</v>
      </c>
      <c r="AF58" s="6">
        <f t="shared" si="13"/>
        <v>17550</v>
      </c>
      <c r="AG58" s="17">
        <f t="shared" si="14"/>
        <v>2327</v>
      </c>
      <c r="AH58" s="4">
        <f t="shared" si="15"/>
        <v>628290</v>
      </c>
    </row>
    <row r="59" spans="1:34" ht="25.5" customHeight="1" x14ac:dyDescent="0.25">
      <c r="A59" s="18">
        <v>52</v>
      </c>
      <c r="B59" s="19" t="s">
        <v>59</v>
      </c>
      <c r="C59" s="20" t="s">
        <v>65</v>
      </c>
      <c r="D59" s="26">
        <v>800</v>
      </c>
      <c r="E59" s="25">
        <v>93</v>
      </c>
      <c r="F59" s="6">
        <f t="shared" si="0"/>
        <v>74400</v>
      </c>
      <c r="G59" s="25">
        <v>123</v>
      </c>
      <c r="H59" s="6">
        <f t="shared" si="1"/>
        <v>98400</v>
      </c>
      <c r="I59" s="25">
        <v>99</v>
      </c>
      <c r="J59" s="6">
        <f t="shared" si="2"/>
        <v>79200</v>
      </c>
      <c r="K59" s="25">
        <v>119</v>
      </c>
      <c r="L59" s="6">
        <f t="shared" si="3"/>
        <v>95200</v>
      </c>
      <c r="M59" s="25">
        <v>158</v>
      </c>
      <c r="N59" s="6">
        <f t="shared" si="4"/>
        <v>126400</v>
      </c>
      <c r="O59" s="25">
        <v>96</v>
      </c>
      <c r="P59" s="6">
        <f t="shared" si="5"/>
        <v>76800</v>
      </c>
      <c r="Q59" s="25">
        <v>209</v>
      </c>
      <c r="R59" s="6">
        <f t="shared" si="6"/>
        <v>167200</v>
      </c>
      <c r="S59" s="25">
        <v>139</v>
      </c>
      <c r="T59" s="6">
        <f t="shared" si="7"/>
        <v>111200</v>
      </c>
      <c r="U59" s="25">
        <v>109</v>
      </c>
      <c r="V59" s="6">
        <f t="shared" si="8"/>
        <v>87200</v>
      </c>
      <c r="W59" s="25">
        <v>79</v>
      </c>
      <c r="X59" s="6">
        <f t="shared" si="9"/>
        <v>63200</v>
      </c>
      <c r="Y59" s="25">
        <v>79</v>
      </c>
      <c r="Z59" s="6">
        <f t="shared" si="10"/>
        <v>63200</v>
      </c>
      <c r="AA59" s="25">
        <v>40</v>
      </c>
      <c r="AB59" s="6">
        <f t="shared" si="11"/>
        <v>32000</v>
      </c>
      <c r="AC59" s="25">
        <v>40</v>
      </c>
      <c r="AD59" s="6">
        <f t="shared" si="12"/>
        <v>32000</v>
      </c>
      <c r="AE59" s="25">
        <v>40</v>
      </c>
      <c r="AF59" s="6">
        <f t="shared" si="13"/>
        <v>32000</v>
      </c>
      <c r="AG59" s="17">
        <f t="shared" si="14"/>
        <v>1423</v>
      </c>
      <c r="AH59" s="4">
        <f t="shared" si="15"/>
        <v>1138400</v>
      </c>
    </row>
    <row r="60" spans="1:34" ht="27" x14ac:dyDescent="0.25">
      <c r="A60" s="18">
        <v>53</v>
      </c>
      <c r="B60" s="19" t="s">
        <v>60</v>
      </c>
      <c r="C60" s="20" t="s">
        <v>65</v>
      </c>
      <c r="D60" s="26">
        <v>1100</v>
      </c>
      <c r="E60" s="25">
        <v>93</v>
      </c>
      <c r="F60" s="6">
        <f t="shared" si="0"/>
        <v>102300</v>
      </c>
      <c r="G60" s="25">
        <v>123</v>
      </c>
      <c r="H60" s="6">
        <f t="shared" si="1"/>
        <v>135300</v>
      </c>
      <c r="I60" s="25">
        <v>99</v>
      </c>
      <c r="J60" s="6">
        <f t="shared" si="2"/>
        <v>108900</v>
      </c>
      <c r="K60" s="25">
        <v>119</v>
      </c>
      <c r="L60" s="6">
        <f t="shared" si="3"/>
        <v>130900</v>
      </c>
      <c r="M60" s="25">
        <v>158</v>
      </c>
      <c r="N60" s="6">
        <f t="shared" si="4"/>
        <v>173800</v>
      </c>
      <c r="O60" s="25">
        <v>96</v>
      </c>
      <c r="P60" s="6">
        <f t="shared" si="5"/>
        <v>105600</v>
      </c>
      <c r="Q60" s="25">
        <v>209</v>
      </c>
      <c r="R60" s="6">
        <f t="shared" si="6"/>
        <v>229900</v>
      </c>
      <c r="S60" s="25">
        <v>139</v>
      </c>
      <c r="T60" s="6">
        <f t="shared" si="7"/>
        <v>152900</v>
      </c>
      <c r="U60" s="25">
        <v>109</v>
      </c>
      <c r="V60" s="6">
        <f t="shared" si="8"/>
        <v>119900</v>
      </c>
      <c r="W60" s="25">
        <v>79</v>
      </c>
      <c r="X60" s="6">
        <f t="shared" si="9"/>
        <v>86900</v>
      </c>
      <c r="Y60" s="25">
        <v>79</v>
      </c>
      <c r="Z60" s="6">
        <f t="shared" si="10"/>
        <v>86900</v>
      </c>
      <c r="AA60" s="25">
        <v>40</v>
      </c>
      <c r="AB60" s="6">
        <f t="shared" si="11"/>
        <v>44000</v>
      </c>
      <c r="AC60" s="25">
        <v>40</v>
      </c>
      <c r="AD60" s="6">
        <f t="shared" si="12"/>
        <v>44000</v>
      </c>
      <c r="AE60" s="25">
        <v>40</v>
      </c>
      <c r="AF60" s="6">
        <f t="shared" si="13"/>
        <v>44000</v>
      </c>
      <c r="AG60" s="17">
        <f t="shared" si="14"/>
        <v>1423</v>
      </c>
      <c r="AH60" s="4">
        <f t="shared" si="15"/>
        <v>1565300</v>
      </c>
    </row>
    <row r="61" spans="1:34" x14ac:dyDescent="0.25">
      <c r="A61" s="18">
        <v>54</v>
      </c>
      <c r="B61" s="19" t="s">
        <v>27</v>
      </c>
      <c r="C61" s="20" t="s">
        <v>65</v>
      </c>
      <c r="D61" s="26">
        <v>650</v>
      </c>
      <c r="E61" s="25">
        <v>39</v>
      </c>
      <c r="F61" s="6">
        <f t="shared" si="0"/>
        <v>25350</v>
      </c>
      <c r="G61" s="25">
        <v>52</v>
      </c>
      <c r="H61" s="6">
        <f t="shared" si="1"/>
        <v>33800</v>
      </c>
      <c r="I61" s="25">
        <v>42</v>
      </c>
      <c r="J61" s="6">
        <f t="shared" si="2"/>
        <v>27300</v>
      </c>
      <c r="K61" s="25">
        <v>50</v>
      </c>
      <c r="L61" s="6">
        <f t="shared" si="3"/>
        <v>32500</v>
      </c>
      <c r="M61" s="25">
        <v>67</v>
      </c>
      <c r="N61" s="6">
        <f t="shared" si="4"/>
        <v>43550</v>
      </c>
      <c r="O61" s="25">
        <v>41</v>
      </c>
      <c r="P61" s="6">
        <f t="shared" si="5"/>
        <v>26650</v>
      </c>
      <c r="Q61" s="25">
        <v>88</v>
      </c>
      <c r="R61" s="6">
        <f t="shared" si="6"/>
        <v>57200</v>
      </c>
      <c r="S61" s="25">
        <v>59</v>
      </c>
      <c r="T61" s="6">
        <f t="shared" si="7"/>
        <v>38350</v>
      </c>
      <c r="U61" s="25">
        <v>46</v>
      </c>
      <c r="V61" s="6">
        <f t="shared" si="8"/>
        <v>29900</v>
      </c>
      <c r="W61" s="25">
        <v>34</v>
      </c>
      <c r="X61" s="6">
        <f t="shared" si="9"/>
        <v>22100</v>
      </c>
      <c r="Y61" s="25">
        <v>34</v>
      </c>
      <c r="Z61" s="6">
        <f t="shared" si="10"/>
        <v>22100</v>
      </c>
      <c r="AA61" s="25">
        <v>17</v>
      </c>
      <c r="AB61" s="6">
        <f t="shared" si="11"/>
        <v>11050</v>
      </c>
      <c r="AC61" s="25">
        <v>17</v>
      </c>
      <c r="AD61" s="6">
        <f t="shared" si="12"/>
        <v>11050</v>
      </c>
      <c r="AE61" s="25">
        <v>17</v>
      </c>
      <c r="AF61" s="6">
        <f t="shared" si="13"/>
        <v>11050</v>
      </c>
      <c r="AG61" s="17">
        <f t="shared" si="14"/>
        <v>603</v>
      </c>
      <c r="AH61" s="4">
        <f t="shared" si="15"/>
        <v>391950</v>
      </c>
    </row>
    <row r="62" spans="1:34" x14ac:dyDescent="0.25">
      <c r="A62" s="18">
        <v>55</v>
      </c>
      <c r="B62" s="19" t="s">
        <v>28</v>
      </c>
      <c r="C62" s="20" t="s">
        <v>65</v>
      </c>
      <c r="D62" s="26">
        <v>900</v>
      </c>
      <c r="E62" s="25">
        <v>23</v>
      </c>
      <c r="F62" s="6">
        <f t="shared" si="0"/>
        <v>20700</v>
      </c>
      <c r="G62" s="25">
        <v>30</v>
      </c>
      <c r="H62" s="6">
        <f t="shared" si="1"/>
        <v>27000</v>
      </c>
      <c r="I62" s="25">
        <v>24</v>
      </c>
      <c r="J62" s="6">
        <f t="shared" si="2"/>
        <v>21600</v>
      </c>
      <c r="K62" s="25">
        <v>29</v>
      </c>
      <c r="L62" s="6">
        <f t="shared" si="3"/>
        <v>26100</v>
      </c>
      <c r="M62" s="25">
        <v>38</v>
      </c>
      <c r="N62" s="6">
        <f t="shared" si="4"/>
        <v>34200</v>
      </c>
      <c r="O62" s="25">
        <v>23</v>
      </c>
      <c r="P62" s="6">
        <f t="shared" si="5"/>
        <v>20700</v>
      </c>
      <c r="Q62" s="25">
        <v>51</v>
      </c>
      <c r="R62" s="6">
        <f t="shared" si="6"/>
        <v>45900</v>
      </c>
      <c r="S62" s="25">
        <v>34</v>
      </c>
      <c r="T62" s="6">
        <f t="shared" si="7"/>
        <v>30600</v>
      </c>
      <c r="U62" s="25">
        <v>26</v>
      </c>
      <c r="V62" s="6">
        <f t="shared" si="8"/>
        <v>23400</v>
      </c>
      <c r="W62" s="25">
        <v>19</v>
      </c>
      <c r="X62" s="6">
        <f t="shared" si="9"/>
        <v>17100</v>
      </c>
      <c r="Y62" s="25">
        <v>19</v>
      </c>
      <c r="Z62" s="6">
        <f t="shared" si="10"/>
        <v>17100</v>
      </c>
      <c r="AA62" s="25">
        <v>10</v>
      </c>
      <c r="AB62" s="6">
        <f t="shared" si="11"/>
        <v>9000</v>
      </c>
      <c r="AC62" s="25">
        <v>10</v>
      </c>
      <c r="AD62" s="6">
        <f t="shared" si="12"/>
        <v>9000</v>
      </c>
      <c r="AE62" s="25">
        <v>10</v>
      </c>
      <c r="AF62" s="6">
        <f t="shared" si="13"/>
        <v>9000</v>
      </c>
      <c r="AG62" s="17">
        <f t="shared" si="14"/>
        <v>346</v>
      </c>
      <c r="AH62" s="4">
        <f t="shared" si="15"/>
        <v>311400</v>
      </c>
    </row>
    <row r="63" spans="1:34" x14ac:dyDescent="0.25">
      <c r="A63" s="18">
        <v>56</v>
      </c>
      <c r="B63" s="19" t="s">
        <v>29</v>
      </c>
      <c r="C63" s="20" t="s">
        <v>65</v>
      </c>
      <c r="D63" s="26">
        <v>650</v>
      </c>
      <c r="E63" s="25">
        <v>248</v>
      </c>
      <c r="F63" s="6">
        <f t="shared" si="0"/>
        <v>161200</v>
      </c>
      <c r="G63" s="25">
        <v>327</v>
      </c>
      <c r="H63" s="6">
        <f t="shared" si="1"/>
        <v>212550</v>
      </c>
      <c r="I63" s="25">
        <v>264</v>
      </c>
      <c r="J63" s="6">
        <f t="shared" si="2"/>
        <v>171600</v>
      </c>
      <c r="K63" s="25">
        <v>317</v>
      </c>
      <c r="L63" s="6">
        <f t="shared" si="3"/>
        <v>206050</v>
      </c>
      <c r="M63" s="25">
        <v>422</v>
      </c>
      <c r="N63" s="6">
        <f t="shared" si="4"/>
        <v>274300</v>
      </c>
      <c r="O63" s="25">
        <v>257</v>
      </c>
      <c r="P63" s="6">
        <f t="shared" si="5"/>
        <v>167050</v>
      </c>
      <c r="Q63" s="25">
        <v>556</v>
      </c>
      <c r="R63" s="6">
        <f t="shared" si="6"/>
        <v>361400</v>
      </c>
      <c r="S63" s="25">
        <v>370</v>
      </c>
      <c r="T63" s="6">
        <f t="shared" si="7"/>
        <v>240500</v>
      </c>
      <c r="U63" s="25">
        <v>290</v>
      </c>
      <c r="V63" s="6">
        <f t="shared" si="8"/>
        <v>188500</v>
      </c>
      <c r="W63" s="25">
        <v>211</v>
      </c>
      <c r="X63" s="6">
        <f t="shared" si="9"/>
        <v>137150</v>
      </c>
      <c r="Y63" s="25">
        <v>211</v>
      </c>
      <c r="Z63" s="6">
        <f t="shared" si="10"/>
        <v>137150</v>
      </c>
      <c r="AA63" s="25">
        <v>106</v>
      </c>
      <c r="AB63" s="6">
        <f t="shared" si="11"/>
        <v>68900</v>
      </c>
      <c r="AC63" s="25">
        <v>106</v>
      </c>
      <c r="AD63" s="6">
        <f t="shared" si="12"/>
        <v>68900</v>
      </c>
      <c r="AE63" s="25">
        <v>106</v>
      </c>
      <c r="AF63" s="6">
        <f t="shared" si="13"/>
        <v>68900</v>
      </c>
      <c r="AG63" s="17">
        <f t="shared" si="14"/>
        <v>3791</v>
      </c>
      <c r="AH63" s="4">
        <f t="shared" si="15"/>
        <v>2464150</v>
      </c>
    </row>
    <row r="64" spans="1:34" x14ac:dyDescent="0.25">
      <c r="A64" s="18">
        <v>57</v>
      </c>
      <c r="B64" s="19" t="s">
        <v>30</v>
      </c>
      <c r="C64" s="20" t="s">
        <v>65</v>
      </c>
      <c r="D64" s="26">
        <v>500</v>
      </c>
      <c r="E64" s="25">
        <v>372</v>
      </c>
      <c r="F64" s="6">
        <f t="shared" si="0"/>
        <v>186000</v>
      </c>
      <c r="G64" s="25">
        <v>491</v>
      </c>
      <c r="H64" s="6">
        <f t="shared" si="1"/>
        <v>245500</v>
      </c>
      <c r="I64" s="25">
        <v>396</v>
      </c>
      <c r="J64" s="6">
        <f t="shared" si="2"/>
        <v>198000</v>
      </c>
      <c r="K64" s="25">
        <v>475</v>
      </c>
      <c r="L64" s="6">
        <f t="shared" si="3"/>
        <v>237500</v>
      </c>
      <c r="M64" s="25">
        <v>634</v>
      </c>
      <c r="N64" s="6">
        <f t="shared" si="4"/>
        <v>317000</v>
      </c>
      <c r="O64" s="25">
        <v>385</v>
      </c>
      <c r="P64" s="6">
        <f t="shared" si="5"/>
        <v>192500</v>
      </c>
      <c r="Q64" s="25">
        <v>834</v>
      </c>
      <c r="R64" s="6">
        <f t="shared" si="6"/>
        <v>417000</v>
      </c>
      <c r="S64" s="25">
        <v>554</v>
      </c>
      <c r="T64" s="6">
        <f t="shared" si="7"/>
        <v>277000</v>
      </c>
      <c r="U64" s="25">
        <v>436</v>
      </c>
      <c r="V64" s="6">
        <f t="shared" si="8"/>
        <v>218000</v>
      </c>
      <c r="W64" s="25">
        <v>317</v>
      </c>
      <c r="X64" s="6">
        <f t="shared" si="9"/>
        <v>158500</v>
      </c>
      <c r="Y64" s="25">
        <v>317</v>
      </c>
      <c r="Z64" s="6">
        <f t="shared" si="10"/>
        <v>158500</v>
      </c>
      <c r="AA64" s="25">
        <v>158</v>
      </c>
      <c r="AB64" s="6">
        <f t="shared" si="11"/>
        <v>79000</v>
      </c>
      <c r="AC64" s="25">
        <v>158</v>
      </c>
      <c r="AD64" s="6">
        <f t="shared" si="12"/>
        <v>79000</v>
      </c>
      <c r="AE64" s="25">
        <v>158</v>
      </c>
      <c r="AF64" s="6">
        <f t="shared" si="13"/>
        <v>79000</v>
      </c>
      <c r="AG64" s="17">
        <f t="shared" si="14"/>
        <v>5685</v>
      </c>
      <c r="AH64" s="4">
        <f t="shared" si="15"/>
        <v>2842500</v>
      </c>
    </row>
    <row r="65" spans="1:34" x14ac:dyDescent="0.25">
      <c r="A65" s="18">
        <v>58</v>
      </c>
      <c r="B65" s="19" t="s">
        <v>31</v>
      </c>
      <c r="C65" s="20" t="s">
        <v>65</v>
      </c>
      <c r="D65" s="26">
        <v>300</v>
      </c>
      <c r="E65" s="25">
        <v>310</v>
      </c>
      <c r="F65" s="6">
        <f t="shared" si="0"/>
        <v>93000</v>
      </c>
      <c r="G65" s="25">
        <v>409</v>
      </c>
      <c r="H65" s="6">
        <f t="shared" si="1"/>
        <v>122700</v>
      </c>
      <c r="I65" s="25">
        <v>330</v>
      </c>
      <c r="J65" s="6">
        <f t="shared" si="2"/>
        <v>99000</v>
      </c>
      <c r="K65" s="25">
        <v>396</v>
      </c>
      <c r="L65" s="6">
        <f t="shared" si="3"/>
        <v>118800</v>
      </c>
      <c r="M65" s="25">
        <v>528</v>
      </c>
      <c r="N65" s="6">
        <f t="shared" si="4"/>
        <v>158400</v>
      </c>
      <c r="O65" s="25">
        <v>321</v>
      </c>
      <c r="P65" s="6">
        <f t="shared" si="5"/>
        <v>96300</v>
      </c>
      <c r="Q65" s="25">
        <v>695</v>
      </c>
      <c r="R65" s="6">
        <f t="shared" si="6"/>
        <v>208500</v>
      </c>
      <c r="S65" s="25">
        <v>462</v>
      </c>
      <c r="T65" s="6">
        <f t="shared" si="7"/>
        <v>138600</v>
      </c>
      <c r="U65" s="25">
        <v>363</v>
      </c>
      <c r="V65" s="6">
        <f t="shared" si="8"/>
        <v>108900</v>
      </c>
      <c r="W65" s="25">
        <v>264</v>
      </c>
      <c r="X65" s="6">
        <f t="shared" si="9"/>
        <v>79200</v>
      </c>
      <c r="Y65" s="25">
        <v>264</v>
      </c>
      <c r="Z65" s="6">
        <f t="shared" si="10"/>
        <v>79200</v>
      </c>
      <c r="AA65" s="25">
        <v>132</v>
      </c>
      <c r="AB65" s="6">
        <f t="shared" si="11"/>
        <v>39600</v>
      </c>
      <c r="AC65" s="25">
        <v>132</v>
      </c>
      <c r="AD65" s="6">
        <f t="shared" si="12"/>
        <v>39600</v>
      </c>
      <c r="AE65" s="25">
        <v>132</v>
      </c>
      <c r="AF65" s="6">
        <f t="shared" si="13"/>
        <v>39600</v>
      </c>
      <c r="AG65" s="17">
        <f t="shared" si="14"/>
        <v>4738</v>
      </c>
      <c r="AH65" s="4">
        <f t="shared" si="15"/>
        <v>1421400</v>
      </c>
    </row>
    <row r="66" spans="1:34" x14ac:dyDescent="0.25">
      <c r="A66" s="18">
        <v>59</v>
      </c>
      <c r="B66" s="19" t="s">
        <v>32</v>
      </c>
      <c r="C66" s="20" t="s">
        <v>65</v>
      </c>
      <c r="D66" s="26">
        <v>350</v>
      </c>
      <c r="E66" s="25">
        <v>186</v>
      </c>
      <c r="F66" s="6">
        <f t="shared" si="0"/>
        <v>65100</v>
      </c>
      <c r="G66" s="25">
        <v>246</v>
      </c>
      <c r="H66" s="6">
        <f t="shared" si="1"/>
        <v>86100</v>
      </c>
      <c r="I66" s="25">
        <v>198</v>
      </c>
      <c r="J66" s="6">
        <f t="shared" si="2"/>
        <v>69300</v>
      </c>
      <c r="K66" s="25">
        <v>238</v>
      </c>
      <c r="L66" s="6">
        <f t="shared" si="3"/>
        <v>83300</v>
      </c>
      <c r="M66" s="25">
        <v>317</v>
      </c>
      <c r="N66" s="6">
        <f t="shared" si="4"/>
        <v>110950</v>
      </c>
      <c r="O66" s="25">
        <v>193</v>
      </c>
      <c r="P66" s="6">
        <f t="shared" si="5"/>
        <v>67550</v>
      </c>
      <c r="Q66" s="25">
        <v>417</v>
      </c>
      <c r="R66" s="6">
        <f t="shared" si="6"/>
        <v>145950</v>
      </c>
      <c r="S66" s="25">
        <v>277</v>
      </c>
      <c r="T66" s="6">
        <f t="shared" si="7"/>
        <v>96950</v>
      </c>
      <c r="U66" s="25">
        <v>218</v>
      </c>
      <c r="V66" s="6">
        <f t="shared" si="8"/>
        <v>76300</v>
      </c>
      <c r="W66" s="25">
        <v>158</v>
      </c>
      <c r="X66" s="6">
        <f t="shared" si="9"/>
        <v>55300</v>
      </c>
      <c r="Y66" s="25">
        <v>158</v>
      </c>
      <c r="Z66" s="6">
        <f t="shared" si="10"/>
        <v>55300</v>
      </c>
      <c r="AA66" s="25">
        <v>79</v>
      </c>
      <c r="AB66" s="6">
        <f t="shared" si="11"/>
        <v>27650</v>
      </c>
      <c r="AC66" s="25">
        <v>79</v>
      </c>
      <c r="AD66" s="6">
        <f t="shared" si="12"/>
        <v>27650</v>
      </c>
      <c r="AE66" s="25">
        <v>79</v>
      </c>
      <c r="AF66" s="6">
        <f t="shared" si="13"/>
        <v>27650</v>
      </c>
      <c r="AG66" s="17">
        <f t="shared" si="14"/>
        <v>2843</v>
      </c>
      <c r="AH66" s="4">
        <f t="shared" si="15"/>
        <v>995050</v>
      </c>
    </row>
    <row r="67" spans="1:34" ht="25.5" customHeight="1" x14ac:dyDescent="0.25">
      <c r="A67" s="18">
        <v>60</v>
      </c>
      <c r="B67" s="19" t="s">
        <v>93</v>
      </c>
      <c r="C67" s="20" t="s">
        <v>65</v>
      </c>
      <c r="D67" s="26">
        <v>450</v>
      </c>
      <c r="E67" s="25">
        <v>78</v>
      </c>
      <c r="F67" s="6">
        <f t="shared" si="0"/>
        <v>35100</v>
      </c>
      <c r="G67" s="25">
        <v>102</v>
      </c>
      <c r="H67" s="6">
        <f t="shared" si="1"/>
        <v>45900</v>
      </c>
      <c r="I67" s="25">
        <v>83</v>
      </c>
      <c r="J67" s="6">
        <f t="shared" si="2"/>
        <v>37350</v>
      </c>
      <c r="K67" s="25">
        <v>99</v>
      </c>
      <c r="L67" s="6">
        <f t="shared" si="3"/>
        <v>44550</v>
      </c>
      <c r="M67" s="25">
        <v>132</v>
      </c>
      <c r="N67" s="6">
        <f t="shared" si="4"/>
        <v>59400</v>
      </c>
      <c r="O67" s="25">
        <v>80</v>
      </c>
      <c r="P67" s="6">
        <f t="shared" si="5"/>
        <v>36000</v>
      </c>
      <c r="Q67" s="25">
        <v>174</v>
      </c>
      <c r="R67" s="6">
        <f t="shared" si="6"/>
        <v>78300</v>
      </c>
      <c r="S67" s="25">
        <v>116</v>
      </c>
      <c r="T67" s="6">
        <f t="shared" si="7"/>
        <v>52200</v>
      </c>
      <c r="U67" s="25">
        <v>91</v>
      </c>
      <c r="V67" s="6">
        <f t="shared" si="8"/>
        <v>40950</v>
      </c>
      <c r="W67" s="25">
        <v>66</v>
      </c>
      <c r="X67" s="6">
        <f t="shared" si="9"/>
        <v>29700</v>
      </c>
      <c r="Y67" s="25">
        <v>66</v>
      </c>
      <c r="Z67" s="6">
        <f t="shared" si="10"/>
        <v>29700</v>
      </c>
      <c r="AA67" s="25">
        <v>33</v>
      </c>
      <c r="AB67" s="6">
        <f t="shared" si="11"/>
        <v>14850</v>
      </c>
      <c r="AC67" s="25">
        <v>33</v>
      </c>
      <c r="AD67" s="6">
        <f t="shared" si="12"/>
        <v>14850</v>
      </c>
      <c r="AE67" s="25">
        <v>33</v>
      </c>
      <c r="AF67" s="6">
        <f t="shared" si="13"/>
        <v>14850</v>
      </c>
      <c r="AG67" s="17">
        <f t="shared" si="14"/>
        <v>1186</v>
      </c>
      <c r="AH67" s="4">
        <f t="shared" si="15"/>
        <v>533700</v>
      </c>
    </row>
    <row r="68" spans="1:34" x14ac:dyDescent="0.25">
      <c r="A68" s="18">
        <v>61</v>
      </c>
      <c r="B68" s="19" t="s">
        <v>33</v>
      </c>
      <c r="C68" s="20" t="s">
        <v>65</v>
      </c>
      <c r="D68" s="26">
        <v>250</v>
      </c>
      <c r="E68" s="25">
        <v>186</v>
      </c>
      <c r="F68" s="6">
        <f t="shared" si="0"/>
        <v>46500</v>
      </c>
      <c r="G68" s="25">
        <v>246</v>
      </c>
      <c r="H68" s="6">
        <f t="shared" si="1"/>
        <v>61500</v>
      </c>
      <c r="I68" s="25">
        <v>198</v>
      </c>
      <c r="J68" s="6">
        <f t="shared" si="2"/>
        <v>49500</v>
      </c>
      <c r="K68" s="25">
        <v>238</v>
      </c>
      <c r="L68" s="6">
        <f t="shared" si="3"/>
        <v>59500</v>
      </c>
      <c r="M68" s="25">
        <v>317</v>
      </c>
      <c r="N68" s="6">
        <f t="shared" si="4"/>
        <v>79250</v>
      </c>
      <c r="O68" s="25">
        <v>193</v>
      </c>
      <c r="P68" s="6">
        <f t="shared" si="5"/>
        <v>48250</v>
      </c>
      <c r="Q68" s="25">
        <v>417</v>
      </c>
      <c r="R68" s="6">
        <f t="shared" si="6"/>
        <v>104250</v>
      </c>
      <c r="S68" s="25">
        <v>277</v>
      </c>
      <c r="T68" s="6">
        <f t="shared" si="7"/>
        <v>69250</v>
      </c>
      <c r="U68" s="25">
        <v>218</v>
      </c>
      <c r="V68" s="6">
        <f t="shared" si="8"/>
        <v>54500</v>
      </c>
      <c r="W68" s="25">
        <v>158</v>
      </c>
      <c r="X68" s="6">
        <f t="shared" si="9"/>
        <v>39500</v>
      </c>
      <c r="Y68" s="25">
        <v>158</v>
      </c>
      <c r="Z68" s="6">
        <f t="shared" si="10"/>
        <v>39500</v>
      </c>
      <c r="AA68" s="25">
        <v>79</v>
      </c>
      <c r="AB68" s="6">
        <f t="shared" si="11"/>
        <v>19750</v>
      </c>
      <c r="AC68" s="25">
        <v>79</v>
      </c>
      <c r="AD68" s="6">
        <f t="shared" si="12"/>
        <v>19750</v>
      </c>
      <c r="AE68" s="25">
        <v>79</v>
      </c>
      <c r="AF68" s="6">
        <f t="shared" si="13"/>
        <v>19750</v>
      </c>
      <c r="AG68" s="17">
        <f t="shared" si="14"/>
        <v>2843</v>
      </c>
      <c r="AH68" s="4">
        <f t="shared" si="15"/>
        <v>710750</v>
      </c>
    </row>
    <row r="69" spans="1:34" x14ac:dyDescent="0.25">
      <c r="A69" s="18">
        <v>62</v>
      </c>
      <c r="B69" s="19" t="s">
        <v>34</v>
      </c>
      <c r="C69" s="20" t="s">
        <v>65</v>
      </c>
      <c r="D69" s="26">
        <v>250</v>
      </c>
      <c r="E69" s="25">
        <v>186</v>
      </c>
      <c r="F69" s="6">
        <f t="shared" si="0"/>
        <v>46500</v>
      </c>
      <c r="G69" s="25">
        <v>246</v>
      </c>
      <c r="H69" s="6">
        <f t="shared" si="1"/>
        <v>61500</v>
      </c>
      <c r="I69" s="25">
        <v>198</v>
      </c>
      <c r="J69" s="6">
        <f t="shared" si="2"/>
        <v>49500</v>
      </c>
      <c r="K69" s="25">
        <v>238</v>
      </c>
      <c r="L69" s="6">
        <f t="shared" si="3"/>
        <v>59500</v>
      </c>
      <c r="M69" s="25">
        <v>317</v>
      </c>
      <c r="N69" s="6">
        <f t="shared" si="4"/>
        <v>79250</v>
      </c>
      <c r="O69" s="25">
        <v>193</v>
      </c>
      <c r="P69" s="6">
        <f t="shared" si="5"/>
        <v>48250</v>
      </c>
      <c r="Q69" s="25">
        <v>417</v>
      </c>
      <c r="R69" s="6">
        <f t="shared" si="6"/>
        <v>104250</v>
      </c>
      <c r="S69" s="25">
        <v>277</v>
      </c>
      <c r="T69" s="6">
        <f t="shared" si="7"/>
        <v>69250</v>
      </c>
      <c r="U69" s="25">
        <v>218</v>
      </c>
      <c r="V69" s="6">
        <f t="shared" si="8"/>
        <v>54500</v>
      </c>
      <c r="W69" s="25">
        <v>158</v>
      </c>
      <c r="X69" s="6">
        <f t="shared" si="9"/>
        <v>39500</v>
      </c>
      <c r="Y69" s="25">
        <v>158</v>
      </c>
      <c r="Z69" s="6">
        <f t="shared" si="10"/>
        <v>39500</v>
      </c>
      <c r="AA69" s="25">
        <v>79</v>
      </c>
      <c r="AB69" s="6">
        <f t="shared" si="11"/>
        <v>19750</v>
      </c>
      <c r="AC69" s="25">
        <v>79</v>
      </c>
      <c r="AD69" s="6">
        <f t="shared" si="12"/>
        <v>19750</v>
      </c>
      <c r="AE69" s="25">
        <v>79</v>
      </c>
      <c r="AF69" s="6">
        <f t="shared" si="13"/>
        <v>19750</v>
      </c>
      <c r="AG69" s="17">
        <f t="shared" si="14"/>
        <v>2843</v>
      </c>
      <c r="AH69" s="4">
        <f t="shared" si="15"/>
        <v>710750</v>
      </c>
    </row>
    <row r="70" spans="1:34" ht="27" x14ac:dyDescent="0.25">
      <c r="A70" s="18">
        <v>63</v>
      </c>
      <c r="B70" s="19" t="s">
        <v>35</v>
      </c>
      <c r="C70" s="20" t="s">
        <v>65</v>
      </c>
      <c r="D70" s="26">
        <v>1100</v>
      </c>
      <c r="E70" s="25">
        <v>85</v>
      </c>
      <c r="F70" s="6">
        <f t="shared" si="0"/>
        <v>93500</v>
      </c>
      <c r="G70" s="25">
        <v>112</v>
      </c>
      <c r="H70" s="6">
        <f t="shared" si="1"/>
        <v>123200</v>
      </c>
      <c r="I70" s="25">
        <v>90</v>
      </c>
      <c r="J70" s="6">
        <f t="shared" si="2"/>
        <v>99000</v>
      </c>
      <c r="K70" s="25">
        <v>108</v>
      </c>
      <c r="L70" s="6">
        <f t="shared" si="3"/>
        <v>118800</v>
      </c>
      <c r="M70" s="25">
        <v>144</v>
      </c>
      <c r="N70" s="6">
        <f t="shared" si="4"/>
        <v>158400</v>
      </c>
      <c r="O70" s="25">
        <v>88</v>
      </c>
      <c r="P70" s="6">
        <f t="shared" si="5"/>
        <v>96800</v>
      </c>
      <c r="Q70" s="25">
        <v>190</v>
      </c>
      <c r="R70" s="6">
        <f t="shared" si="6"/>
        <v>209000</v>
      </c>
      <c r="S70" s="25">
        <v>126</v>
      </c>
      <c r="T70" s="6">
        <f t="shared" si="7"/>
        <v>138600</v>
      </c>
      <c r="U70" s="25">
        <v>99</v>
      </c>
      <c r="V70" s="6">
        <f t="shared" si="8"/>
        <v>108900</v>
      </c>
      <c r="W70" s="25">
        <v>72</v>
      </c>
      <c r="X70" s="6">
        <f t="shared" si="9"/>
        <v>79200</v>
      </c>
      <c r="Y70" s="25">
        <v>72</v>
      </c>
      <c r="Z70" s="6">
        <f t="shared" si="10"/>
        <v>79200</v>
      </c>
      <c r="AA70" s="25">
        <v>36</v>
      </c>
      <c r="AB70" s="6">
        <f t="shared" si="11"/>
        <v>39600</v>
      </c>
      <c r="AC70" s="25">
        <v>36</v>
      </c>
      <c r="AD70" s="6">
        <f t="shared" si="12"/>
        <v>39600</v>
      </c>
      <c r="AE70" s="25">
        <v>36</v>
      </c>
      <c r="AF70" s="6">
        <f t="shared" si="13"/>
        <v>39600</v>
      </c>
      <c r="AG70" s="17">
        <f t="shared" si="14"/>
        <v>1294</v>
      </c>
      <c r="AH70" s="4">
        <f t="shared" si="15"/>
        <v>1423400</v>
      </c>
    </row>
    <row r="71" spans="1:34" x14ac:dyDescent="0.25">
      <c r="A71" s="18">
        <v>64</v>
      </c>
      <c r="B71" s="19" t="s">
        <v>36</v>
      </c>
      <c r="C71" s="20" t="s">
        <v>65</v>
      </c>
      <c r="D71" s="26">
        <v>350</v>
      </c>
      <c r="E71" s="25">
        <v>17</v>
      </c>
      <c r="F71" s="6">
        <f t="shared" si="0"/>
        <v>5950</v>
      </c>
      <c r="G71" s="25">
        <v>22</v>
      </c>
      <c r="H71" s="6">
        <f t="shared" si="1"/>
        <v>7700</v>
      </c>
      <c r="I71" s="25">
        <v>18</v>
      </c>
      <c r="J71" s="6">
        <f t="shared" si="2"/>
        <v>6300</v>
      </c>
      <c r="K71" s="25">
        <v>22</v>
      </c>
      <c r="L71" s="6">
        <f t="shared" si="3"/>
        <v>7700</v>
      </c>
      <c r="M71" s="25">
        <v>29</v>
      </c>
      <c r="N71" s="6">
        <f t="shared" si="4"/>
        <v>10150</v>
      </c>
      <c r="O71" s="25">
        <v>18</v>
      </c>
      <c r="P71" s="6">
        <f t="shared" si="5"/>
        <v>6300</v>
      </c>
      <c r="Q71" s="25">
        <v>38</v>
      </c>
      <c r="R71" s="6">
        <f t="shared" si="6"/>
        <v>13300</v>
      </c>
      <c r="S71" s="25">
        <v>25</v>
      </c>
      <c r="T71" s="6">
        <f t="shared" si="7"/>
        <v>8750</v>
      </c>
      <c r="U71" s="25">
        <v>20</v>
      </c>
      <c r="V71" s="6">
        <f t="shared" si="8"/>
        <v>7000</v>
      </c>
      <c r="W71" s="25">
        <v>14</v>
      </c>
      <c r="X71" s="6">
        <f t="shared" si="9"/>
        <v>4900</v>
      </c>
      <c r="Y71" s="25">
        <v>14</v>
      </c>
      <c r="Z71" s="6">
        <f t="shared" si="10"/>
        <v>4900</v>
      </c>
      <c r="AA71" s="25">
        <v>7</v>
      </c>
      <c r="AB71" s="6">
        <f t="shared" si="11"/>
        <v>2450</v>
      </c>
      <c r="AC71" s="25">
        <v>7</v>
      </c>
      <c r="AD71" s="6">
        <f t="shared" si="12"/>
        <v>2450</v>
      </c>
      <c r="AE71" s="25">
        <v>7</v>
      </c>
      <c r="AF71" s="6">
        <f t="shared" si="13"/>
        <v>2450</v>
      </c>
      <c r="AG71" s="17">
        <f t="shared" si="14"/>
        <v>258</v>
      </c>
      <c r="AH71" s="4">
        <f t="shared" si="15"/>
        <v>90300</v>
      </c>
    </row>
    <row r="72" spans="1:34" ht="27" x14ac:dyDescent="0.25">
      <c r="A72" s="18">
        <v>65</v>
      </c>
      <c r="B72" s="19" t="s">
        <v>61</v>
      </c>
      <c r="C72" s="20" t="s">
        <v>65</v>
      </c>
      <c r="D72" s="26">
        <v>450</v>
      </c>
      <c r="E72" s="25">
        <v>34</v>
      </c>
      <c r="F72" s="6">
        <f t="shared" ref="F72:F76" si="16">+D72*E72</f>
        <v>15300</v>
      </c>
      <c r="G72" s="25">
        <v>45</v>
      </c>
      <c r="H72" s="6">
        <f t="shared" ref="H72:H76" si="17">+D72*G72</f>
        <v>20250</v>
      </c>
      <c r="I72" s="25">
        <v>36</v>
      </c>
      <c r="J72" s="6">
        <f t="shared" ref="J72:J76" si="18">+D72*I72</f>
        <v>16200</v>
      </c>
      <c r="K72" s="25">
        <v>43</v>
      </c>
      <c r="L72" s="6">
        <f t="shared" ref="L72:L76" si="19">+D72*K72</f>
        <v>19350</v>
      </c>
      <c r="M72" s="25">
        <v>58</v>
      </c>
      <c r="N72" s="6">
        <f t="shared" ref="N72:N76" si="20">+D72*M72</f>
        <v>26100</v>
      </c>
      <c r="O72" s="25">
        <v>35</v>
      </c>
      <c r="P72" s="6">
        <f t="shared" ref="P72:P76" si="21">+D72*O72</f>
        <v>15750</v>
      </c>
      <c r="Q72" s="25">
        <v>76</v>
      </c>
      <c r="R72" s="6">
        <f t="shared" ref="R72:R76" si="22">+D72*Q72</f>
        <v>34200</v>
      </c>
      <c r="S72" s="25">
        <v>50</v>
      </c>
      <c r="T72" s="6">
        <f t="shared" ref="T72:T76" si="23">+D72*S72</f>
        <v>22500</v>
      </c>
      <c r="U72" s="25">
        <v>40</v>
      </c>
      <c r="V72" s="6">
        <f t="shared" ref="V72:V76" si="24">+D72*U72</f>
        <v>18000</v>
      </c>
      <c r="W72" s="25">
        <v>29</v>
      </c>
      <c r="X72" s="6">
        <f t="shared" ref="X72:X76" si="25">+D72*W72</f>
        <v>13050</v>
      </c>
      <c r="Y72" s="25">
        <v>29</v>
      </c>
      <c r="Z72" s="6">
        <f t="shared" ref="Z72:Z76" si="26">+D72*Y72</f>
        <v>13050</v>
      </c>
      <c r="AA72" s="25">
        <v>14</v>
      </c>
      <c r="AB72" s="6">
        <f t="shared" ref="AB72:AB76" si="27">+D72*AA72</f>
        <v>6300</v>
      </c>
      <c r="AC72" s="25">
        <v>14</v>
      </c>
      <c r="AD72" s="6">
        <f t="shared" ref="AD72:AD76" si="28">+D72*AC72</f>
        <v>6300</v>
      </c>
      <c r="AE72" s="25">
        <v>14</v>
      </c>
      <c r="AF72" s="6">
        <f t="shared" ref="AF72:AF76" si="29">+D72*AE72</f>
        <v>6300</v>
      </c>
      <c r="AG72" s="17">
        <f t="shared" si="14"/>
        <v>517</v>
      </c>
      <c r="AH72" s="4">
        <f t="shared" si="15"/>
        <v>232650</v>
      </c>
    </row>
    <row r="73" spans="1:34" x14ac:dyDescent="0.25">
      <c r="A73" s="18">
        <v>66</v>
      </c>
      <c r="B73" s="19" t="s">
        <v>62</v>
      </c>
      <c r="C73" s="19" t="s">
        <v>65</v>
      </c>
      <c r="D73" s="26">
        <v>450</v>
      </c>
      <c r="E73" s="25">
        <v>79</v>
      </c>
      <c r="F73" s="6">
        <f t="shared" si="16"/>
        <v>35550</v>
      </c>
      <c r="G73" s="25">
        <v>104</v>
      </c>
      <c r="H73" s="6">
        <f t="shared" si="17"/>
        <v>46800</v>
      </c>
      <c r="I73" s="25">
        <v>84.000000000000014</v>
      </c>
      <c r="J73" s="6">
        <f t="shared" si="18"/>
        <v>37800.000000000007</v>
      </c>
      <c r="K73" s="25">
        <v>101</v>
      </c>
      <c r="L73" s="6">
        <f t="shared" si="19"/>
        <v>45450</v>
      </c>
      <c r="M73" s="25">
        <v>134</v>
      </c>
      <c r="N73" s="6">
        <f t="shared" si="20"/>
        <v>60300</v>
      </c>
      <c r="O73" s="25">
        <v>82</v>
      </c>
      <c r="P73" s="6">
        <f t="shared" si="21"/>
        <v>36900</v>
      </c>
      <c r="Q73" s="25">
        <v>177</v>
      </c>
      <c r="R73" s="6">
        <f t="shared" si="22"/>
        <v>79650</v>
      </c>
      <c r="S73" s="25">
        <v>118</v>
      </c>
      <c r="T73" s="6">
        <f t="shared" si="23"/>
        <v>53100</v>
      </c>
      <c r="U73" s="25">
        <v>92</v>
      </c>
      <c r="V73" s="6">
        <f t="shared" si="24"/>
        <v>41400</v>
      </c>
      <c r="W73" s="25">
        <v>67</v>
      </c>
      <c r="X73" s="6">
        <f t="shared" si="25"/>
        <v>30150</v>
      </c>
      <c r="Y73" s="25">
        <v>67</v>
      </c>
      <c r="Z73" s="6">
        <f t="shared" si="26"/>
        <v>30150</v>
      </c>
      <c r="AA73" s="25">
        <v>34</v>
      </c>
      <c r="AB73" s="6">
        <f t="shared" si="27"/>
        <v>15300</v>
      </c>
      <c r="AC73" s="25">
        <v>34</v>
      </c>
      <c r="AD73" s="6">
        <f t="shared" si="28"/>
        <v>15300</v>
      </c>
      <c r="AE73" s="25">
        <v>34</v>
      </c>
      <c r="AF73" s="6">
        <f t="shared" si="29"/>
        <v>15300</v>
      </c>
      <c r="AG73" s="17">
        <f t="shared" ref="AG73:AG75" si="30">+AE73+AC73+AA73+Y73+W73+U73+S73+Q73+O73+M73+K73+I73+G73+E73</f>
        <v>1207</v>
      </c>
      <c r="AH73" s="4">
        <f t="shared" ref="AH73:AH75" si="31">+D73*AG73</f>
        <v>543150</v>
      </c>
    </row>
    <row r="74" spans="1:34" x14ac:dyDescent="0.25">
      <c r="A74" s="18">
        <v>67</v>
      </c>
      <c r="B74" s="19" t="s">
        <v>63</v>
      </c>
      <c r="C74" s="19" t="s">
        <v>65</v>
      </c>
      <c r="D74" s="26">
        <v>400</v>
      </c>
      <c r="E74" s="25">
        <v>34</v>
      </c>
      <c r="F74" s="6">
        <f t="shared" si="16"/>
        <v>13600</v>
      </c>
      <c r="G74" s="25">
        <v>45</v>
      </c>
      <c r="H74" s="6">
        <f t="shared" si="17"/>
        <v>18000</v>
      </c>
      <c r="I74" s="25">
        <v>36</v>
      </c>
      <c r="J74" s="6">
        <f t="shared" si="18"/>
        <v>14400</v>
      </c>
      <c r="K74" s="25">
        <v>43</v>
      </c>
      <c r="L74" s="6">
        <f t="shared" si="19"/>
        <v>17200</v>
      </c>
      <c r="M74" s="25">
        <v>58</v>
      </c>
      <c r="N74" s="6">
        <f t="shared" si="20"/>
        <v>23200</v>
      </c>
      <c r="O74" s="25">
        <v>35</v>
      </c>
      <c r="P74" s="6">
        <f t="shared" si="21"/>
        <v>14000</v>
      </c>
      <c r="Q74" s="25">
        <v>76</v>
      </c>
      <c r="R74" s="6">
        <f t="shared" si="22"/>
        <v>30400</v>
      </c>
      <c r="S74" s="25">
        <v>50</v>
      </c>
      <c r="T74" s="6">
        <f t="shared" si="23"/>
        <v>20000</v>
      </c>
      <c r="U74" s="25">
        <v>40</v>
      </c>
      <c r="V74" s="6">
        <f t="shared" si="24"/>
        <v>16000</v>
      </c>
      <c r="W74" s="25">
        <v>29</v>
      </c>
      <c r="X74" s="6">
        <f t="shared" si="25"/>
        <v>11600</v>
      </c>
      <c r="Y74" s="25">
        <v>29</v>
      </c>
      <c r="Z74" s="6">
        <f t="shared" si="26"/>
        <v>11600</v>
      </c>
      <c r="AA74" s="25">
        <v>14</v>
      </c>
      <c r="AB74" s="6">
        <f t="shared" si="27"/>
        <v>5600</v>
      </c>
      <c r="AC74" s="25">
        <v>14</v>
      </c>
      <c r="AD74" s="6">
        <f t="shared" si="28"/>
        <v>5600</v>
      </c>
      <c r="AE74" s="25">
        <v>14</v>
      </c>
      <c r="AF74" s="6">
        <f t="shared" si="29"/>
        <v>5600</v>
      </c>
      <c r="AG74" s="17">
        <f t="shared" si="30"/>
        <v>517</v>
      </c>
      <c r="AH74" s="4">
        <f t="shared" si="31"/>
        <v>206800</v>
      </c>
    </row>
    <row r="75" spans="1:34" ht="27" customHeight="1" x14ac:dyDescent="0.25">
      <c r="A75" s="18" t="s">
        <v>94</v>
      </c>
      <c r="B75" s="21" t="s">
        <v>95</v>
      </c>
      <c r="C75" s="21" t="s">
        <v>65</v>
      </c>
      <c r="D75" s="26">
        <v>1000</v>
      </c>
      <c r="E75" s="25">
        <v>310</v>
      </c>
      <c r="F75" s="6">
        <f t="shared" si="16"/>
        <v>310000</v>
      </c>
      <c r="G75" s="25">
        <v>409</v>
      </c>
      <c r="H75" s="6">
        <f t="shared" si="17"/>
        <v>409000</v>
      </c>
      <c r="I75" s="25">
        <v>330</v>
      </c>
      <c r="J75" s="6">
        <f t="shared" si="18"/>
        <v>330000</v>
      </c>
      <c r="K75" s="25">
        <v>396</v>
      </c>
      <c r="L75" s="6">
        <f t="shared" si="19"/>
        <v>396000</v>
      </c>
      <c r="M75" s="25">
        <v>528</v>
      </c>
      <c r="N75" s="6">
        <f t="shared" si="20"/>
        <v>528000</v>
      </c>
      <c r="O75" s="25">
        <v>321</v>
      </c>
      <c r="P75" s="6">
        <f t="shared" si="21"/>
        <v>321000</v>
      </c>
      <c r="Q75" s="25">
        <v>695</v>
      </c>
      <c r="R75" s="6">
        <f t="shared" si="22"/>
        <v>695000</v>
      </c>
      <c r="S75" s="25">
        <v>462</v>
      </c>
      <c r="T75" s="6">
        <f t="shared" si="23"/>
        <v>462000</v>
      </c>
      <c r="U75" s="25">
        <v>363</v>
      </c>
      <c r="V75" s="6">
        <f t="shared" si="24"/>
        <v>363000</v>
      </c>
      <c r="W75" s="25">
        <v>264</v>
      </c>
      <c r="X75" s="6">
        <f t="shared" si="25"/>
        <v>264000</v>
      </c>
      <c r="Y75" s="25">
        <v>264</v>
      </c>
      <c r="Z75" s="6">
        <f t="shared" si="26"/>
        <v>264000</v>
      </c>
      <c r="AA75" s="25">
        <v>132</v>
      </c>
      <c r="AB75" s="6">
        <f t="shared" si="27"/>
        <v>132000</v>
      </c>
      <c r="AC75" s="25">
        <v>132</v>
      </c>
      <c r="AD75" s="6">
        <f t="shared" si="28"/>
        <v>132000</v>
      </c>
      <c r="AE75" s="25">
        <v>132</v>
      </c>
      <c r="AF75" s="6">
        <f t="shared" si="29"/>
        <v>132000</v>
      </c>
      <c r="AG75" s="17">
        <f t="shared" si="30"/>
        <v>4738</v>
      </c>
      <c r="AH75" s="4">
        <f t="shared" si="31"/>
        <v>4738000</v>
      </c>
    </row>
    <row r="76" spans="1:34" ht="27" customHeight="1" x14ac:dyDescent="0.25">
      <c r="A76" s="18" t="s">
        <v>96</v>
      </c>
      <c r="B76" s="21" t="s">
        <v>97</v>
      </c>
      <c r="C76" s="21" t="s">
        <v>65</v>
      </c>
      <c r="D76" s="26">
        <v>800</v>
      </c>
      <c r="E76" s="25">
        <v>152</v>
      </c>
      <c r="F76" s="6">
        <f t="shared" si="16"/>
        <v>121600</v>
      </c>
      <c r="G76" s="25">
        <v>201</v>
      </c>
      <c r="H76" s="6">
        <f t="shared" si="17"/>
        <v>160800</v>
      </c>
      <c r="I76" s="25">
        <v>162</v>
      </c>
      <c r="J76" s="6">
        <f t="shared" si="18"/>
        <v>129600</v>
      </c>
      <c r="K76" s="25">
        <v>194</v>
      </c>
      <c r="L76" s="6">
        <f t="shared" si="19"/>
        <v>155200</v>
      </c>
      <c r="M76" s="25">
        <v>259</v>
      </c>
      <c r="N76" s="6">
        <f t="shared" si="20"/>
        <v>207200</v>
      </c>
      <c r="O76" s="25">
        <v>158</v>
      </c>
      <c r="P76" s="6">
        <f t="shared" si="21"/>
        <v>126400</v>
      </c>
      <c r="Q76" s="25">
        <v>341</v>
      </c>
      <c r="R76" s="6">
        <f t="shared" si="22"/>
        <v>272800</v>
      </c>
      <c r="S76" s="25">
        <v>227</v>
      </c>
      <c r="T76" s="6">
        <f t="shared" si="23"/>
        <v>181600</v>
      </c>
      <c r="U76" s="25">
        <v>178</v>
      </c>
      <c r="V76" s="6">
        <f t="shared" si="24"/>
        <v>142400</v>
      </c>
      <c r="W76" s="25">
        <v>130</v>
      </c>
      <c r="X76" s="6">
        <f t="shared" si="25"/>
        <v>104000</v>
      </c>
      <c r="Y76" s="25">
        <v>130</v>
      </c>
      <c r="Z76" s="6">
        <f t="shared" si="26"/>
        <v>104000</v>
      </c>
      <c r="AA76" s="25">
        <v>65</v>
      </c>
      <c r="AB76" s="6">
        <f t="shared" si="27"/>
        <v>52000</v>
      </c>
      <c r="AC76" s="25">
        <v>65</v>
      </c>
      <c r="AD76" s="6">
        <f t="shared" si="28"/>
        <v>52000</v>
      </c>
      <c r="AE76" s="25">
        <v>65</v>
      </c>
      <c r="AF76" s="6">
        <f t="shared" si="29"/>
        <v>52000</v>
      </c>
      <c r="AG76" s="17">
        <f>+AE76+AC76+AA76+Y76+W76+U76+S76+Q76+O76+M76+K76+I76+G76+E76</f>
        <v>2327</v>
      </c>
      <c r="AH76" s="4">
        <f>+D76*AG76</f>
        <v>1861600</v>
      </c>
    </row>
    <row r="77" spans="1:34" x14ac:dyDescent="0.25">
      <c r="A77" s="2"/>
      <c r="B77" s="15"/>
      <c r="C77" s="15"/>
      <c r="D77" s="15"/>
      <c r="E77" s="16"/>
      <c r="F77" s="15"/>
      <c r="G77" s="15"/>
      <c r="H77" s="15"/>
      <c r="I77" s="15"/>
      <c r="J77" s="15"/>
      <c r="K77" s="16"/>
      <c r="L77" s="15"/>
      <c r="M77" s="16"/>
      <c r="N77" s="15"/>
      <c r="O77" s="16"/>
      <c r="P77" s="15"/>
      <c r="Q77" s="16"/>
      <c r="R77" s="15"/>
      <c r="S77" s="16"/>
      <c r="T77" s="15"/>
      <c r="U77" s="15"/>
      <c r="V77" s="15"/>
      <c r="W77" s="16"/>
      <c r="X77" s="15"/>
      <c r="Y77" s="16"/>
      <c r="Z77" s="15"/>
      <c r="AA77" s="15"/>
      <c r="AB77" s="15"/>
      <c r="AC77" s="15"/>
      <c r="AD77" s="15"/>
      <c r="AE77" s="15"/>
      <c r="AF77" s="15"/>
      <c r="AG77" s="15"/>
      <c r="AH77" s="2">
        <f>SUM(AH8:AH76)</f>
        <v>197195170</v>
      </c>
    </row>
  </sheetData>
  <mergeCells count="21">
    <mergeCell ref="A5:A7"/>
    <mergeCell ref="B5:B7"/>
    <mergeCell ref="B4:AG4"/>
    <mergeCell ref="B1:S1"/>
    <mergeCell ref="C5:C7"/>
    <mergeCell ref="D5:Y5"/>
    <mergeCell ref="D6:D7"/>
    <mergeCell ref="E6:F6"/>
    <mergeCell ref="G6:H6"/>
    <mergeCell ref="I6:J6"/>
    <mergeCell ref="K6:L6"/>
    <mergeCell ref="M6:N6"/>
    <mergeCell ref="O6:P6"/>
    <mergeCell ref="Q6:R6"/>
    <mergeCell ref="S6:T6"/>
    <mergeCell ref="AE6:AF6"/>
    <mergeCell ref="Y6:Z6"/>
    <mergeCell ref="U6:V6"/>
    <mergeCell ref="AA6:AB6"/>
    <mergeCell ref="AC6:AD6"/>
    <mergeCell ref="W6:X6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LEVON</dc:creator>
  <cp:lastModifiedBy>User</cp:lastModifiedBy>
  <cp:lastPrinted>2024-10-30T11:33:52Z</cp:lastPrinted>
  <dcterms:created xsi:type="dcterms:W3CDTF">2022-02-11T10:33:46Z</dcterms:created>
  <dcterms:modified xsi:type="dcterms:W3CDTF">2024-10-31T08:19:35Z</dcterms:modified>
</cp:coreProperties>
</file>